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215"/>
  <workbookPr/>
  <mc:AlternateContent xmlns:mc="http://schemas.openxmlformats.org/markup-compatibility/2006">
    <mc:Choice Requires="x15">
      <x15ac:absPath xmlns:x15ac="http://schemas.microsoft.com/office/spreadsheetml/2010/11/ac" url="/Users/smiranda/Dropbox/SilviaHelene/REVISION - OCTOBER 2016/DRAFT MARCH2017/FIGURES/"/>
    </mc:Choice>
  </mc:AlternateContent>
  <bookViews>
    <workbookView xWindow="480" yWindow="460" windowWidth="24420" windowHeight="14200" activeTab="4"/>
  </bookViews>
  <sheets>
    <sheet name="Chart1" sheetId="3" r:id="rId1"/>
    <sheet name="Chart2" sheetId="4" r:id="rId2"/>
    <sheet name="Chart3" sheetId="5" r:id="rId3"/>
    <sheet name="flows_vix" sheetId="1" r:id="rId4"/>
    <sheet name="Sheet1" sheetId="6" r:id="rId5"/>
    <sheet name="correlations_vix" sheetId="2" r:id="rId6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" i="6" l="1"/>
  <c r="F3" i="6"/>
  <c r="G3" i="6"/>
  <c r="H3" i="6"/>
  <c r="E4" i="6"/>
  <c r="F4" i="6"/>
  <c r="G4" i="6"/>
  <c r="H4" i="6"/>
  <c r="E5" i="6"/>
  <c r="F5" i="6"/>
  <c r="G5" i="6"/>
  <c r="H5" i="6"/>
  <c r="E6" i="6"/>
  <c r="F6" i="6"/>
  <c r="G6" i="6"/>
  <c r="H6" i="6"/>
  <c r="E7" i="6"/>
  <c r="F7" i="6"/>
  <c r="G7" i="6"/>
  <c r="H7" i="6"/>
  <c r="E8" i="6"/>
  <c r="F8" i="6"/>
  <c r="G8" i="6"/>
  <c r="H8" i="6"/>
  <c r="E9" i="6"/>
  <c r="F9" i="6"/>
  <c r="G9" i="6"/>
  <c r="H9" i="6"/>
  <c r="E10" i="6"/>
  <c r="F10" i="6"/>
  <c r="G10" i="6"/>
  <c r="H10" i="6"/>
  <c r="E11" i="6"/>
  <c r="F11" i="6"/>
  <c r="G11" i="6"/>
  <c r="H11" i="6"/>
  <c r="E12" i="6"/>
  <c r="F12" i="6"/>
  <c r="G12" i="6"/>
  <c r="H12" i="6"/>
  <c r="E13" i="6"/>
  <c r="F13" i="6"/>
  <c r="G13" i="6"/>
  <c r="H13" i="6"/>
  <c r="E14" i="6"/>
  <c r="F14" i="6"/>
  <c r="G14" i="6"/>
  <c r="H14" i="6"/>
  <c r="E15" i="6"/>
  <c r="F15" i="6"/>
  <c r="G15" i="6"/>
  <c r="H15" i="6"/>
  <c r="E16" i="6"/>
  <c r="F16" i="6"/>
  <c r="G16" i="6"/>
  <c r="H16" i="6"/>
  <c r="E17" i="6"/>
  <c r="F17" i="6"/>
  <c r="G17" i="6"/>
  <c r="H17" i="6"/>
  <c r="E18" i="6"/>
  <c r="F18" i="6"/>
  <c r="G18" i="6"/>
  <c r="H18" i="6"/>
  <c r="E19" i="6"/>
  <c r="F19" i="6"/>
  <c r="G19" i="6"/>
  <c r="H19" i="6"/>
  <c r="E20" i="6"/>
  <c r="F20" i="6"/>
  <c r="G20" i="6"/>
  <c r="H20" i="6"/>
  <c r="E21" i="6"/>
  <c r="F21" i="6"/>
  <c r="G21" i="6"/>
  <c r="H21" i="6"/>
  <c r="E22" i="6"/>
  <c r="F22" i="6"/>
  <c r="G22" i="6"/>
  <c r="H22" i="6"/>
  <c r="E23" i="6"/>
  <c r="F23" i="6"/>
  <c r="G23" i="6"/>
  <c r="H23" i="6"/>
  <c r="E24" i="6"/>
  <c r="F24" i="6"/>
  <c r="G24" i="6"/>
  <c r="H24" i="6"/>
  <c r="E25" i="6"/>
  <c r="F25" i="6"/>
  <c r="G25" i="6"/>
  <c r="H25" i="6"/>
  <c r="E26" i="6"/>
  <c r="F26" i="6"/>
  <c r="G26" i="6"/>
  <c r="H26" i="6"/>
  <c r="E27" i="6"/>
  <c r="F27" i="6"/>
  <c r="G27" i="6"/>
  <c r="H27" i="6"/>
  <c r="E28" i="6"/>
  <c r="F28" i="6"/>
  <c r="G28" i="6"/>
  <c r="H28" i="6"/>
  <c r="E29" i="6"/>
  <c r="F29" i="6"/>
  <c r="G29" i="6"/>
  <c r="H29" i="6"/>
  <c r="E30" i="6"/>
  <c r="F30" i="6"/>
  <c r="G30" i="6"/>
  <c r="H30" i="6"/>
  <c r="E31" i="6"/>
  <c r="F31" i="6"/>
  <c r="G31" i="6"/>
  <c r="H31" i="6"/>
  <c r="E32" i="6"/>
  <c r="F32" i="6"/>
  <c r="G32" i="6"/>
  <c r="H32" i="6"/>
  <c r="E33" i="6"/>
  <c r="F33" i="6"/>
  <c r="G33" i="6"/>
  <c r="H33" i="6"/>
  <c r="E34" i="6"/>
  <c r="F34" i="6"/>
  <c r="G34" i="6"/>
  <c r="H34" i="6"/>
  <c r="E35" i="6"/>
  <c r="F35" i="6"/>
  <c r="G35" i="6"/>
  <c r="H35" i="6"/>
  <c r="E36" i="6"/>
  <c r="F36" i="6"/>
  <c r="G36" i="6"/>
  <c r="H36" i="6"/>
  <c r="E37" i="6"/>
  <c r="F37" i="6"/>
  <c r="G37" i="6"/>
  <c r="H37" i="6"/>
  <c r="E38" i="6"/>
  <c r="F38" i="6"/>
  <c r="G38" i="6"/>
  <c r="H38" i="6"/>
  <c r="E39" i="6"/>
  <c r="F39" i="6"/>
  <c r="G39" i="6"/>
  <c r="H39" i="6"/>
  <c r="E40" i="6"/>
  <c r="F40" i="6"/>
  <c r="G40" i="6"/>
  <c r="H40" i="6"/>
  <c r="E41" i="6"/>
  <c r="F41" i="6"/>
  <c r="G41" i="6"/>
  <c r="H41" i="6"/>
  <c r="E42" i="6"/>
  <c r="F42" i="6"/>
  <c r="G42" i="6"/>
  <c r="H42" i="6"/>
  <c r="E43" i="6"/>
  <c r="F43" i="6"/>
  <c r="G43" i="6"/>
  <c r="H43" i="6"/>
  <c r="E44" i="6"/>
  <c r="F44" i="6"/>
  <c r="G44" i="6"/>
  <c r="H44" i="6"/>
  <c r="E45" i="6"/>
  <c r="F45" i="6"/>
  <c r="G45" i="6"/>
  <c r="H45" i="6"/>
  <c r="E46" i="6"/>
  <c r="F46" i="6"/>
  <c r="G46" i="6"/>
  <c r="H46" i="6"/>
  <c r="E47" i="6"/>
  <c r="F47" i="6"/>
  <c r="G47" i="6"/>
  <c r="H47" i="6"/>
  <c r="E48" i="6"/>
  <c r="F48" i="6"/>
  <c r="G48" i="6"/>
  <c r="H48" i="6"/>
  <c r="E49" i="6"/>
  <c r="F49" i="6"/>
  <c r="G49" i="6"/>
  <c r="H49" i="6"/>
  <c r="E50" i="6"/>
  <c r="F50" i="6"/>
  <c r="G50" i="6"/>
  <c r="H50" i="6"/>
  <c r="E51" i="6"/>
  <c r="F51" i="6"/>
  <c r="G51" i="6"/>
  <c r="H51" i="6"/>
  <c r="E52" i="6"/>
  <c r="F52" i="6"/>
  <c r="G52" i="6"/>
  <c r="H52" i="6"/>
  <c r="E53" i="6"/>
  <c r="F53" i="6"/>
  <c r="G53" i="6"/>
  <c r="H53" i="6"/>
  <c r="E54" i="6"/>
  <c r="F54" i="6"/>
  <c r="G54" i="6"/>
  <c r="H54" i="6"/>
  <c r="E55" i="6"/>
  <c r="F55" i="6"/>
  <c r="G55" i="6"/>
  <c r="H55" i="6"/>
  <c r="E56" i="6"/>
  <c r="F56" i="6"/>
  <c r="G56" i="6"/>
  <c r="H56" i="6"/>
  <c r="E57" i="6"/>
  <c r="F57" i="6"/>
  <c r="G57" i="6"/>
  <c r="H57" i="6"/>
  <c r="E58" i="6"/>
  <c r="F58" i="6"/>
  <c r="G58" i="6"/>
  <c r="H58" i="6"/>
  <c r="E59" i="6"/>
  <c r="F59" i="6"/>
  <c r="G59" i="6"/>
  <c r="H59" i="6"/>
  <c r="E60" i="6"/>
  <c r="F60" i="6"/>
  <c r="G60" i="6"/>
  <c r="H60" i="6"/>
  <c r="E61" i="6"/>
  <c r="F61" i="6"/>
  <c r="G61" i="6"/>
  <c r="H61" i="6"/>
  <c r="E62" i="6"/>
  <c r="F62" i="6"/>
  <c r="G62" i="6"/>
  <c r="H62" i="6"/>
  <c r="E63" i="6"/>
  <c r="F63" i="6"/>
  <c r="G63" i="6"/>
  <c r="H63" i="6"/>
  <c r="E64" i="6"/>
  <c r="F64" i="6"/>
  <c r="G64" i="6"/>
  <c r="H64" i="6"/>
  <c r="E65" i="6"/>
  <c r="F65" i="6"/>
  <c r="G65" i="6"/>
  <c r="H65" i="6"/>
  <c r="E66" i="6"/>
  <c r="F66" i="6"/>
  <c r="G66" i="6"/>
  <c r="H66" i="6"/>
  <c r="E67" i="6"/>
  <c r="F67" i="6"/>
  <c r="G67" i="6"/>
  <c r="H67" i="6"/>
  <c r="E68" i="6"/>
  <c r="F68" i="6"/>
  <c r="G68" i="6"/>
  <c r="H68" i="6"/>
  <c r="E69" i="6"/>
  <c r="F69" i="6"/>
  <c r="G69" i="6"/>
  <c r="H69" i="6"/>
  <c r="E70" i="6"/>
  <c r="F70" i="6"/>
  <c r="G70" i="6"/>
  <c r="H70" i="6"/>
  <c r="E71" i="6"/>
  <c r="F71" i="6"/>
  <c r="G71" i="6"/>
  <c r="H71" i="6"/>
  <c r="E72" i="6"/>
  <c r="F72" i="6"/>
  <c r="G72" i="6"/>
  <c r="H72" i="6"/>
  <c r="E73" i="6"/>
  <c r="F73" i="6"/>
  <c r="G73" i="6"/>
  <c r="H73" i="6"/>
  <c r="E74" i="6"/>
  <c r="F74" i="6"/>
  <c r="G74" i="6"/>
  <c r="H74" i="6"/>
  <c r="E75" i="6"/>
  <c r="F75" i="6"/>
  <c r="G75" i="6"/>
  <c r="H75" i="6"/>
  <c r="E76" i="6"/>
  <c r="F76" i="6"/>
  <c r="G76" i="6"/>
  <c r="H76" i="6"/>
  <c r="E77" i="6"/>
  <c r="F77" i="6"/>
  <c r="G77" i="6"/>
  <c r="H77" i="6"/>
  <c r="E78" i="6"/>
  <c r="F78" i="6"/>
  <c r="G78" i="6"/>
  <c r="H78" i="6"/>
  <c r="E79" i="6"/>
  <c r="F79" i="6"/>
  <c r="G79" i="6"/>
  <c r="H79" i="6"/>
  <c r="E80" i="6"/>
  <c r="F80" i="6"/>
  <c r="G80" i="6"/>
  <c r="H80" i="6"/>
  <c r="E81" i="6"/>
  <c r="F81" i="6"/>
  <c r="G81" i="6"/>
  <c r="H81" i="6"/>
  <c r="E82" i="6"/>
  <c r="F82" i="6"/>
  <c r="G82" i="6"/>
  <c r="H82" i="6"/>
  <c r="E83" i="6"/>
  <c r="F83" i="6"/>
  <c r="G83" i="6"/>
  <c r="H83" i="6"/>
  <c r="E84" i="6"/>
  <c r="F84" i="6"/>
  <c r="G84" i="6"/>
  <c r="H84" i="6"/>
  <c r="E85" i="6"/>
  <c r="F85" i="6"/>
  <c r="G85" i="6"/>
  <c r="H85" i="6"/>
  <c r="E86" i="6"/>
  <c r="F86" i="6"/>
  <c r="G86" i="6"/>
  <c r="H86" i="6"/>
  <c r="H2" i="6"/>
  <c r="G2" i="6"/>
  <c r="F2" i="6"/>
  <c r="E2" i="6"/>
  <c r="B2" i="6"/>
  <c r="C2" i="6"/>
  <c r="D2" i="6"/>
  <c r="B3" i="6"/>
  <c r="C3" i="6"/>
  <c r="D3" i="6"/>
  <c r="B4" i="6"/>
  <c r="C4" i="6"/>
  <c r="D4" i="6"/>
  <c r="B5" i="6"/>
  <c r="C5" i="6"/>
  <c r="D5" i="6"/>
  <c r="B6" i="6"/>
  <c r="C6" i="6"/>
  <c r="D6" i="6"/>
  <c r="B7" i="6"/>
  <c r="C7" i="6"/>
  <c r="D7" i="6"/>
  <c r="B8" i="6"/>
  <c r="C8" i="6"/>
  <c r="D8" i="6"/>
  <c r="B9" i="6"/>
  <c r="C9" i="6"/>
  <c r="D9" i="6"/>
  <c r="B10" i="6"/>
  <c r="C10" i="6"/>
  <c r="D10" i="6"/>
  <c r="B11" i="6"/>
  <c r="C11" i="6"/>
  <c r="D11" i="6"/>
  <c r="B12" i="6"/>
  <c r="C12" i="6"/>
  <c r="D12" i="6"/>
  <c r="B13" i="6"/>
  <c r="C13" i="6"/>
  <c r="D13" i="6"/>
  <c r="B14" i="6"/>
  <c r="C14" i="6"/>
  <c r="D14" i="6"/>
  <c r="B15" i="6"/>
  <c r="C15" i="6"/>
  <c r="D15" i="6"/>
  <c r="B16" i="6"/>
  <c r="C16" i="6"/>
  <c r="D16" i="6"/>
  <c r="B17" i="6"/>
  <c r="C17" i="6"/>
  <c r="D17" i="6"/>
  <c r="B18" i="6"/>
  <c r="C18" i="6"/>
  <c r="D18" i="6"/>
  <c r="B19" i="6"/>
  <c r="C19" i="6"/>
  <c r="D19" i="6"/>
  <c r="B20" i="6"/>
  <c r="C20" i="6"/>
  <c r="D20" i="6"/>
  <c r="B21" i="6"/>
  <c r="C21" i="6"/>
  <c r="D21" i="6"/>
  <c r="B22" i="6"/>
  <c r="C22" i="6"/>
  <c r="D22" i="6"/>
  <c r="B23" i="6"/>
  <c r="C23" i="6"/>
  <c r="D23" i="6"/>
  <c r="B24" i="6"/>
  <c r="C24" i="6"/>
  <c r="D24" i="6"/>
  <c r="B25" i="6"/>
  <c r="C25" i="6"/>
  <c r="D25" i="6"/>
  <c r="B26" i="6"/>
  <c r="C26" i="6"/>
  <c r="D26" i="6"/>
  <c r="B27" i="6"/>
  <c r="C27" i="6"/>
  <c r="D27" i="6"/>
  <c r="B28" i="6"/>
  <c r="C28" i="6"/>
  <c r="D28" i="6"/>
  <c r="B29" i="6"/>
  <c r="C29" i="6"/>
  <c r="D29" i="6"/>
  <c r="B30" i="6"/>
  <c r="C30" i="6"/>
  <c r="D30" i="6"/>
  <c r="B31" i="6"/>
  <c r="C31" i="6"/>
  <c r="D31" i="6"/>
  <c r="B32" i="6"/>
  <c r="C32" i="6"/>
  <c r="D32" i="6"/>
  <c r="B33" i="6"/>
  <c r="C33" i="6"/>
  <c r="D33" i="6"/>
  <c r="B34" i="6"/>
  <c r="C34" i="6"/>
  <c r="D34" i="6"/>
  <c r="B35" i="6"/>
  <c r="C35" i="6"/>
  <c r="D35" i="6"/>
  <c r="B36" i="6"/>
  <c r="C36" i="6"/>
  <c r="D36" i="6"/>
  <c r="B37" i="6"/>
  <c r="C37" i="6"/>
  <c r="D37" i="6"/>
  <c r="B38" i="6"/>
  <c r="C38" i="6"/>
  <c r="D38" i="6"/>
  <c r="B39" i="6"/>
  <c r="C39" i="6"/>
  <c r="D39" i="6"/>
  <c r="B40" i="6"/>
  <c r="C40" i="6"/>
  <c r="D40" i="6"/>
  <c r="B41" i="6"/>
  <c r="C41" i="6"/>
  <c r="D41" i="6"/>
  <c r="B42" i="6"/>
  <c r="C42" i="6"/>
  <c r="D42" i="6"/>
  <c r="B43" i="6"/>
  <c r="C43" i="6"/>
  <c r="D43" i="6"/>
  <c r="B44" i="6"/>
  <c r="C44" i="6"/>
  <c r="D44" i="6"/>
  <c r="B45" i="6"/>
  <c r="C45" i="6"/>
  <c r="D45" i="6"/>
  <c r="B46" i="6"/>
  <c r="C46" i="6"/>
  <c r="D46" i="6"/>
  <c r="B47" i="6"/>
  <c r="C47" i="6"/>
  <c r="D47" i="6"/>
  <c r="B48" i="6"/>
  <c r="C48" i="6"/>
  <c r="D48" i="6"/>
  <c r="B49" i="6"/>
  <c r="C49" i="6"/>
  <c r="D49" i="6"/>
  <c r="B50" i="6"/>
  <c r="C50" i="6"/>
  <c r="D50" i="6"/>
  <c r="B51" i="6"/>
  <c r="C51" i="6"/>
  <c r="D51" i="6"/>
  <c r="B52" i="6"/>
  <c r="C52" i="6"/>
  <c r="D52" i="6"/>
  <c r="B53" i="6"/>
  <c r="C53" i="6"/>
  <c r="D53" i="6"/>
  <c r="B54" i="6"/>
  <c r="C54" i="6"/>
  <c r="D54" i="6"/>
  <c r="B55" i="6"/>
  <c r="C55" i="6"/>
  <c r="D55" i="6"/>
  <c r="B56" i="6"/>
  <c r="C56" i="6"/>
  <c r="D56" i="6"/>
  <c r="B57" i="6"/>
  <c r="C57" i="6"/>
  <c r="D57" i="6"/>
  <c r="B58" i="6"/>
  <c r="C58" i="6"/>
  <c r="D58" i="6"/>
  <c r="B59" i="6"/>
  <c r="C59" i="6"/>
  <c r="D59" i="6"/>
  <c r="B60" i="6"/>
  <c r="C60" i="6"/>
  <c r="D60" i="6"/>
  <c r="B61" i="6"/>
  <c r="C61" i="6"/>
  <c r="D61" i="6"/>
  <c r="B62" i="6"/>
  <c r="C62" i="6"/>
  <c r="D62" i="6"/>
  <c r="B63" i="6"/>
  <c r="C63" i="6"/>
  <c r="D63" i="6"/>
  <c r="B64" i="6"/>
  <c r="C64" i="6"/>
  <c r="D64" i="6"/>
  <c r="B65" i="6"/>
  <c r="C65" i="6"/>
  <c r="D65" i="6"/>
  <c r="B66" i="6"/>
  <c r="C66" i="6"/>
  <c r="D66" i="6"/>
  <c r="B67" i="6"/>
  <c r="C67" i="6"/>
  <c r="D67" i="6"/>
  <c r="B68" i="6"/>
  <c r="C68" i="6"/>
  <c r="D68" i="6"/>
  <c r="B69" i="6"/>
  <c r="C69" i="6"/>
  <c r="D69" i="6"/>
  <c r="B70" i="6"/>
  <c r="C70" i="6"/>
  <c r="D70" i="6"/>
  <c r="B71" i="6"/>
  <c r="C71" i="6"/>
  <c r="D71" i="6"/>
  <c r="B72" i="6"/>
  <c r="C72" i="6"/>
  <c r="D72" i="6"/>
  <c r="B73" i="6"/>
  <c r="C73" i="6"/>
  <c r="D73" i="6"/>
  <c r="B74" i="6"/>
  <c r="C74" i="6"/>
  <c r="D74" i="6"/>
  <c r="B75" i="6"/>
  <c r="C75" i="6"/>
  <c r="D75" i="6"/>
  <c r="B76" i="6"/>
  <c r="C76" i="6"/>
  <c r="D76" i="6"/>
  <c r="B77" i="6"/>
  <c r="C77" i="6"/>
  <c r="D77" i="6"/>
  <c r="B78" i="6"/>
  <c r="C78" i="6"/>
  <c r="D78" i="6"/>
  <c r="B79" i="6"/>
  <c r="C79" i="6"/>
  <c r="D79" i="6"/>
  <c r="B80" i="6"/>
  <c r="C80" i="6"/>
  <c r="D80" i="6"/>
  <c r="B81" i="6"/>
  <c r="C81" i="6"/>
  <c r="D81" i="6"/>
  <c r="B82" i="6"/>
  <c r="C82" i="6"/>
  <c r="D82" i="6"/>
  <c r="B83" i="6"/>
  <c r="C83" i="6"/>
  <c r="D83" i="6"/>
  <c r="B84" i="6"/>
  <c r="C84" i="6"/>
  <c r="D84" i="6"/>
  <c r="B85" i="6"/>
  <c r="C85" i="6"/>
  <c r="D85" i="6"/>
  <c r="B86" i="6"/>
  <c r="C86" i="6"/>
  <c r="D86" i="6"/>
  <c r="V6" i="1"/>
  <c r="W6" i="1"/>
  <c r="X6" i="1"/>
  <c r="V7" i="1"/>
  <c r="W7" i="1"/>
  <c r="X7" i="1"/>
  <c r="V8" i="1"/>
  <c r="W8" i="1"/>
  <c r="X8" i="1"/>
  <c r="V9" i="1"/>
  <c r="W9" i="1"/>
  <c r="X9" i="1"/>
  <c r="V10" i="1"/>
  <c r="W10" i="1"/>
  <c r="X10" i="1"/>
  <c r="V11" i="1"/>
  <c r="W11" i="1"/>
  <c r="X11" i="1"/>
  <c r="V12" i="1"/>
  <c r="W12" i="1"/>
  <c r="X12" i="1"/>
  <c r="V13" i="1"/>
  <c r="W13" i="1"/>
  <c r="X13" i="1"/>
  <c r="V14" i="1"/>
  <c r="W14" i="1"/>
  <c r="X14" i="1"/>
  <c r="V15" i="1"/>
  <c r="W15" i="1"/>
  <c r="X15" i="1"/>
  <c r="V16" i="1"/>
  <c r="W16" i="1"/>
  <c r="X16" i="1"/>
  <c r="V17" i="1"/>
  <c r="W17" i="1"/>
  <c r="X17" i="1"/>
  <c r="V18" i="1"/>
  <c r="W18" i="1"/>
  <c r="X18" i="1"/>
  <c r="V19" i="1"/>
  <c r="W19" i="1"/>
  <c r="X19" i="1"/>
  <c r="V20" i="1"/>
  <c r="W20" i="1"/>
  <c r="X20" i="1"/>
  <c r="V21" i="1"/>
  <c r="W21" i="1"/>
  <c r="X21" i="1"/>
  <c r="V22" i="1"/>
  <c r="W22" i="1"/>
  <c r="X22" i="1"/>
  <c r="V23" i="1"/>
  <c r="W23" i="1"/>
  <c r="X23" i="1"/>
  <c r="V24" i="1"/>
  <c r="W24" i="1"/>
  <c r="X24" i="1"/>
  <c r="V25" i="1"/>
  <c r="W25" i="1"/>
  <c r="X25" i="1"/>
  <c r="V26" i="1"/>
  <c r="W26" i="1"/>
  <c r="X26" i="1"/>
  <c r="V27" i="1"/>
  <c r="W27" i="1"/>
  <c r="X27" i="1"/>
  <c r="V28" i="1"/>
  <c r="W28" i="1"/>
  <c r="X28" i="1"/>
  <c r="V29" i="1"/>
  <c r="W29" i="1"/>
  <c r="X29" i="1"/>
  <c r="V30" i="1"/>
  <c r="W30" i="1"/>
  <c r="X30" i="1"/>
  <c r="V31" i="1"/>
  <c r="W31" i="1"/>
  <c r="X31" i="1"/>
  <c r="V32" i="1"/>
  <c r="W32" i="1"/>
  <c r="X32" i="1"/>
  <c r="V33" i="1"/>
  <c r="W33" i="1"/>
  <c r="X33" i="1"/>
  <c r="V34" i="1"/>
  <c r="W34" i="1"/>
  <c r="X34" i="1"/>
  <c r="V35" i="1"/>
  <c r="W35" i="1"/>
  <c r="X35" i="1"/>
  <c r="V36" i="1"/>
  <c r="W36" i="1"/>
  <c r="X36" i="1"/>
  <c r="V37" i="1"/>
  <c r="W37" i="1"/>
  <c r="X37" i="1"/>
  <c r="V38" i="1"/>
  <c r="W38" i="1"/>
  <c r="X38" i="1"/>
  <c r="V39" i="1"/>
  <c r="W39" i="1"/>
  <c r="X39" i="1"/>
  <c r="V40" i="1"/>
  <c r="W40" i="1"/>
  <c r="X40" i="1"/>
  <c r="V41" i="1"/>
  <c r="W41" i="1"/>
  <c r="X41" i="1"/>
  <c r="V42" i="1"/>
  <c r="W42" i="1"/>
  <c r="X42" i="1"/>
  <c r="V43" i="1"/>
  <c r="W43" i="1"/>
  <c r="X43" i="1"/>
  <c r="V44" i="1"/>
  <c r="W44" i="1"/>
  <c r="X44" i="1"/>
  <c r="V45" i="1"/>
  <c r="W45" i="1"/>
  <c r="X45" i="1"/>
  <c r="V46" i="1"/>
  <c r="W46" i="1"/>
  <c r="X46" i="1"/>
  <c r="V47" i="1"/>
  <c r="W47" i="1"/>
  <c r="X47" i="1"/>
  <c r="V48" i="1"/>
  <c r="W48" i="1"/>
  <c r="X48" i="1"/>
  <c r="V49" i="1"/>
  <c r="W49" i="1"/>
  <c r="X49" i="1"/>
  <c r="V50" i="1"/>
  <c r="W50" i="1"/>
  <c r="X50" i="1"/>
  <c r="V51" i="1"/>
  <c r="W51" i="1"/>
  <c r="X51" i="1"/>
  <c r="V52" i="1"/>
  <c r="W52" i="1"/>
  <c r="X52" i="1"/>
  <c r="V53" i="1"/>
  <c r="W53" i="1"/>
  <c r="X53" i="1"/>
  <c r="V54" i="1"/>
  <c r="W54" i="1"/>
  <c r="X54" i="1"/>
  <c r="V55" i="1"/>
  <c r="W55" i="1"/>
  <c r="X55" i="1"/>
  <c r="V56" i="1"/>
  <c r="W56" i="1"/>
  <c r="X56" i="1"/>
  <c r="V57" i="1"/>
  <c r="W57" i="1"/>
  <c r="X57" i="1"/>
  <c r="V58" i="1"/>
  <c r="W58" i="1"/>
  <c r="X58" i="1"/>
  <c r="V59" i="1"/>
  <c r="W59" i="1"/>
  <c r="X59" i="1"/>
  <c r="V60" i="1"/>
  <c r="W60" i="1"/>
  <c r="X60" i="1"/>
  <c r="V61" i="1"/>
  <c r="W61" i="1"/>
  <c r="X61" i="1"/>
  <c r="V62" i="1"/>
  <c r="W62" i="1"/>
  <c r="X62" i="1"/>
  <c r="V63" i="1"/>
  <c r="W63" i="1"/>
  <c r="X63" i="1"/>
  <c r="V64" i="1"/>
  <c r="W64" i="1"/>
  <c r="X64" i="1"/>
  <c r="V65" i="1"/>
  <c r="W65" i="1"/>
  <c r="X65" i="1"/>
  <c r="V66" i="1"/>
  <c r="W66" i="1"/>
  <c r="X66" i="1"/>
  <c r="V67" i="1"/>
  <c r="W67" i="1"/>
  <c r="X67" i="1"/>
  <c r="V68" i="1"/>
  <c r="W68" i="1"/>
  <c r="X68" i="1"/>
  <c r="V69" i="1"/>
  <c r="W69" i="1"/>
  <c r="X69" i="1"/>
  <c r="V70" i="1"/>
  <c r="W70" i="1"/>
  <c r="X70" i="1"/>
  <c r="V71" i="1"/>
  <c r="W71" i="1"/>
  <c r="X71" i="1"/>
  <c r="V72" i="1"/>
  <c r="W72" i="1"/>
  <c r="X72" i="1"/>
  <c r="V73" i="1"/>
  <c r="W73" i="1"/>
  <c r="X73" i="1"/>
  <c r="V74" i="1"/>
  <c r="W74" i="1"/>
  <c r="X74" i="1"/>
  <c r="V75" i="1"/>
  <c r="W75" i="1"/>
  <c r="X75" i="1"/>
  <c r="V76" i="1"/>
  <c r="W76" i="1"/>
  <c r="X76" i="1"/>
  <c r="V77" i="1"/>
  <c r="W77" i="1"/>
  <c r="X77" i="1"/>
  <c r="V78" i="1"/>
  <c r="W78" i="1"/>
  <c r="X78" i="1"/>
  <c r="V79" i="1"/>
  <c r="W79" i="1"/>
  <c r="X79" i="1"/>
  <c r="V80" i="1"/>
  <c r="W80" i="1"/>
  <c r="X80" i="1"/>
  <c r="V81" i="1"/>
  <c r="W81" i="1"/>
  <c r="X81" i="1"/>
  <c r="V82" i="1"/>
  <c r="W82" i="1"/>
  <c r="X82" i="1"/>
  <c r="V83" i="1"/>
  <c r="W83" i="1"/>
  <c r="X83" i="1"/>
  <c r="V84" i="1"/>
  <c r="W84" i="1"/>
  <c r="X84" i="1"/>
  <c r="V85" i="1"/>
  <c r="W85" i="1"/>
  <c r="X85" i="1"/>
  <c r="V86" i="1"/>
  <c r="W86" i="1"/>
  <c r="X86" i="1"/>
  <c r="V87" i="1"/>
  <c r="W87" i="1"/>
  <c r="X87" i="1"/>
  <c r="V88" i="1"/>
  <c r="W88" i="1"/>
  <c r="X88" i="1"/>
  <c r="V89" i="1"/>
  <c r="W89" i="1"/>
  <c r="X89" i="1"/>
  <c r="X5" i="1"/>
  <c r="W5" i="1"/>
  <c r="V5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U2" i="1"/>
  <c r="T2" i="1"/>
  <c r="S2" i="1"/>
  <c r="M2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S3" i="1"/>
  <c r="T3" i="1"/>
  <c r="S4" i="1"/>
  <c r="T4" i="1"/>
  <c r="S5" i="1"/>
  <c r="T5" i="1"/>
  <c r="S6" i="1"/>
  <c r="T6" i="1"/>
  <c r="S7" i="1"/>
  <c r="T7" i="1"/>
  <c r="S8" i="1"/>
  <c r="T8" i="1"/>
  <c r="S9" i="1"/>
  <c r="T9" i="1"/>
  <c r="S10" i="1"/>
  <c r="T10" i="1"/>
  <c r="S11" i="1"/>
  <c r="T11" i="1"/>
  <c r="S12" i="1"/>
  <c r="T12" i="1"/>
  <c r="S13" i="1"/>
  <c r="T13" i="1"/>
  <c r="S14" i="1"/>
  <c r="T14" i="1"/>
  <c r="S15" i="1"/>
  <c r="T15" i="1"/>
  <c r="S16" i="1"/>
  <c r="T16" i="1"/>
  <c r="S17" i="1"/>
  <c r="T17" i="1"/>
  <c r="S18" i="1"/>
  <c r="T18" i="1"/>
  <c r="S19" i="1"/>
  <c r="T19" i="1"/>
  <c r="S20" i="1"/>
  <c r="T20" i="1"/>
  <c r="S21" i="1"/>
  <c r="T21" i="1"/>
  <c r="S22" i="1"/>
  <c r="T22" i="1"/>
  <c r="S23" i="1"/>
  <c r="T23" i="1"/>
  <c r="S24" i="1"/>
  <c r="T24" i="1"/>
  <c r="S25" i="1"/>
  <c r="T25" i="1"/>
  <c r="S26" i="1"/>
  <c r="T26" i="1"/>
  <c r="S27" i="1"/>
  <c r="T27" i="1"/>
  <c r="S28" i="1"/>
  <c r="T28" i="1"/>
  <c r="S29" i="1"/>
  <c r="T29" i="1"/>
  <c r="S30" i="1"/>
  <c r="T30" i="1"/>
  <c r="S31" i="1"/>
  <c r="T31" i="1"/>
  <c r="S32" i="1"/>
  <c r="T32" i="1"/>
  <c r="S33" i="1"/>
  <c r="T33" i="1"/>
  <c r="S34" i="1"/>
  <c r="T34" i="1"/>
  <c r="S35" i="1"/>
  <c r="T35" i="1"/>
  <c r="S36" i="1"/>
  <c r="T36" i="1"/>
  <c r="S37" i="1"/>
  <c r="T37" i="1"/>
  <c r="S38" i="1"/>
  <c r="T38" i="1"/>
  <c r="S39" i="1"/>
  <c r="T39" i="1"/>
  <c r="S40" i="1"/>
  <c r="T40" i="1"/>
  <c r="S41" i="1"/>
  <c r="T41" i="1"/>
  <c r="S42" i="1"/>
  <c r="T42" i="1"/>
  <c r="S43" i="1"/>
  <c r="T43" i="1"/>
  <c r="S44" i="1"/>
  <c r="T44" i="1"/>
  <c r="S45" i="1"/>
  <c r="T45" i="1"/>
  <c r="S46" i="1"/>
  <c r="T46" i="1"/>
  <c r="S47" i="1"/>
  <c r="T47" i="1"/>
  <c r="S48" i="1"/>
  <c r="T48" i="1"/>
  <c r="S49" i="1"/>
  <c r="T49" i="1"/>
  <c r="S50" i="1"/>
  <c r="T50" i="1"/>
  <c r="S51" i="1"/>
  <c r="T51" i="1"/>
  <c r="S52" i="1"/>
  <c r="T52" i="1"/>
  <c r="S53" i="1"/>
  <c r="T53" i="1"/>
  <c r="S54" i="1"/>
  <c r="T54" i="1"/>
  <c r="S55" i="1"/>
  <c r="T55" i="1"/>
  <c r="S56" i="1"/>
  <c r="T56" i="1"/>
  <c r="S57" i="1"/>
  <c r="T57" i="1"/>
  <c r="S58" i="1"/>
  <c r="T58" i="1"/>
  <c r="S59" i="1"/>
  <c r="T59" i="1"/>
  <c r="S60" i="1"/>
  <c r="T60" i="1"/>
  <c r="S61" i="1"/>
  <c r="T61" i="1"/>
  <c r="S62" i="1"/>
  <c r="T62" i="1"/>
  <c r="S63" i="1"/>
  <c r="T63" i="1"/>
  <c r="S64" i="1"/>
  <c r="T64" i="1"/>
  <c r="S65" i="1"/>
  <c r="T65" i="1"/>
  <c r="S66" i="1"/>
  <c r="T66" i="1"/>
  <c r="S67" i="1"/>
  <c r="T67" i="1"/>
  <c r="S68" i="1"/>
  <c r="T68" i="1"/>
  <c r="S69" i="1"/>
  <c r="T69" i="1"/>
  <c r="S70" i="1"/>
  <c r="T70" i="1"/>
  <c r="S71" i="1"/>
  <c r="T71" i="1"/>
  <c r="S72" i="1"/>
  <c r="T72" i="1"/>
  <c r="S73" i="1"/>
  <c r="T73" i="1"/>
  <c r="S74" i="1"/>
  <c r="T74" i="1"/>
  <c r="S75" i="1"/>
  <c r="T75" i="1"/>
  <c r="S76" i="1"/>
  <c r="T76" i="1"/>
  <c r="S77" i="1"/>
  <c r="T77" i="1"/>
  <c r="S78" i="1"/>
  <c r="T78" i="1"/>
  <c r="S79" i="1"/>
  <c r="T79" i="1"/>
  <c r="S80" i="1"/>
  <c r="T80" i="1"/>
  <c r="S81" i="1"/>
  <c r="T81" i="1"/>
  <c r="S82" i="1"/>
  <c r="T82" i="1"/>
  <c r="S83" i="1"/>
  <c r="T83" i="1"/>
  <c r="S84" i="1"/>
  <c r="T84" i="1"/>
  <c r="S85" i="1"/>
  <c r="T85" i="1"/>
  <c r="S86" i="1"/>
  <c r="T86" i="1"/>
  <c r="S87" i="1"/>
  <c r="T87" i="1"/>
  <c r="S88" i="1"/>
  <c r="T88" i="1"/>
  <c r="S89" i="1"/>
  <c r="T89" i="1"/>
  <c r="O89" i="1"/>
  <c r="N89" i="1"/>
  <c r="M89" i="1"/>
  <c r="D89" i="1"/>
  <c r="O88" i="1"/>
  <c r="N88" i="1"/>
  <c r="M88" i="1"/>
  <c r="D88" i="1"/>
  <c r="O87" i="1"/>
  <c r="N87" i="1"/>
  <c r="M87" i="1"/>
  <c r="D87" i="1"/>
  <c r="O86" i="1"/>
  <c r="N86" i="1"/>
  <c r="M86" i="1"/>
  <c r="D86" i="1"/>
  <c r="O85" i="1"/>
  <c r="N85" i="1"/>
  <c r="M85" i="1"/>
  <c r="D85" i="1"/>
  <c r="O84" i="1"/>
  <c r="N84" i="1"/>
  <c r="M84" i="1"/>
  <c r="D84" i="1"/>
  <c r="O83" i="1"/>
  <c r="N83" i="1"/>
  <c r="M83" i="1"/>
  <c r="D83" i="1"/>
  <c r="O82" i="1"/>
  <c r="N82" i="1"/>
  <c r="M82" i="1"/>
  <c r="D82" i="1"/>
  <c r="O81" i="1"/>
  <c r="N81" i="1"/>
  <c r="M81" i="1"/>
  <c r="D81" i="1"/>
  <c r="O80" i="1"/>
  <c r="N80" i="1"/>
  <c r="M80" i="1"/>
  <c r="D80" i="1"/>
  <c r="O79" i="1"/>
  <c r="N79" i="1"/>
  <c r="M79" i="1"/>
  <c r="D79" i="1"/>
  <c r="O78" i="1"/>
  <c r="N78" i="1"/>
  <c r="M78" i="1"/>
  <c r="D78" i="1"/>
  <c r="O77" i="1"/>
  <c r="N77" i="1"/>
  <c r="M77" i="1"/>
  <c r="D77" i="1"/>
  <c r="O76" i="1"/>
  <c r="N76" i="1"/>
  <c r="M76" i="1"/>
  <c r="D76" i="1"/>
  <c r="O75" i="1"/>
  <c r="N75" i="1"/>
  <c r="M75" i="1"/>
  <c r="D75" i="1"/>
  <c r="O74" i="1"/>
  <c r="N74" i="1"/>
  <c r="M74" i="1"/>
  <c r="D74" i="1"/>
  <c r="O73" i="1"/>
  <c r="N73" i="1"/>
  <c r="M73" i="1"/>
  <c r="D73" i="1"/>
  <c r="O72" i="1"/>
  <c r="N72" i="1"/>
  <c r="M72" i="1"/>
  <c r="D72" i="1"/>
  <c r="O71" i="1"/>
  <c r="N71" i="1"/>
  <c r="M71" i="1"/>
  <c r="D71" i="1"/>
  <c r="O70" i="1"/>
  <c r="N70" i="1"/>
  <c r="M70" i="1"/>
  <c r="D70" i="1"/>
  <c r="O69" i="1"/>
  <c r="N69" i="1"/>
  <c r="M69" i="1"/>
  <c r="D69" i="1"/>
  <c r="O68" i="1"/>
  <c r="N68" i="1"/>
  <c r="M68" i="1"/>
  <c r="D68" i="1"/>
  <c r="O67" i="1"/>
  <c r="N67" i="1"/>
  <c r="M67" i="1"/>
  <c r="D67" i="1"/>
  <c r="O66" i="1"/>
  <c r="N66" i="1"/>
  <c r="M66" i="1"/>
  <c r="D66" i="1"/>
  <c r="O65" i="1"/>
  <c r="N65" i="1"/>
  <c r="M65" i="1"/>
  <c r="D65" i="1"/>
  <c r="O64" i="1"/>
  <c r="N64" i="1"/>
  <c r="M64" i="1"/>
  <c r="D64" i="1"/>
  <c r="O63" i="1"/>
  <c r="N63" i="1"/>
  <c r="M63" i="1"/>
  <c r="D63" i="1"/>
  <c r="O62" i="1"/>
  <c r="N62" i="1"/>
  <c r="M62" i="1"/>
  <c r="D62" i="1"/>
  <c r="O61" i="1"/>
  <c r="N61" i="1"/>
  <c r="M61" i="1"/>
  <c r="D61" i="1"/>
  <c r="O60" i="1"/>
  <c r="N60" i="1"/>
  <c r="M60" i="1"/>
  <c r="D60" i="1"/>
  <c r="O59" i="1"/>
  <c r="N59" i="1"/>
  <c r="M59" i="1"/>
  <c r="D59" i="1"/>
  <c r="O58" i="1"/>
  <c r="N58" i="1"/>
  <c r="M58" i="1"/>
  <c r="D58" i="1"/>
  <c r="O57" i="1"/>
  <c r="N57" i="1"/>
  <c r="M57" i="1"/>
  <c r="D57" i="1"/>
  <c r="O56" i="1"/>
  <c r="N56" i="1"/>
  <c r="M56" i="1"/>
  <c r="D56" i="1"/>
  <c r="O55" i="1"/>
  <c r="N55" i="1"/>
  <c r="M55" i="1"/>
  <c r="D55" i="1"/>
  <c r="O54" i="1"/>
  <c r="N54" i="1"/>
  <c r="M54" i="1"/>
  <c r="D54" i="1"/>
  <c r="O53" i="1"/>
  <c r="N53" i="1"/>
  <c r="M53" i="1"/>
  <c r="D53" i="1"/>
  <c r="O52" i="1"/>
  <c r="N52" i="1"/>
  <c r="M52" i="1"/>
  <c r="D52" i="1"/>
  <c r="O51" i="1"/>
  <c r="N51" i="1"/>
  <c r="M51" i="1"/>
  <c r="D51" i="1"/>
  <c r="O50" i="1"/>
  <c r="N50" i="1"/>
  <c r="M50" i="1"/>
  <c r="D50" i="1"/>
  <c r="O49" i="1"/>
  <c r="N49" i="1"/>
  <c r="M49" i="1"/>
  <c r="D49" i="1"/>
  <c r="O48" i="1"/>
  <c r="N48" i="1"/>
  <c r="M48" i="1"/>
  <c r="D48" i="1"/>
  <c r="O47" i="1"/>
  <c r="N47" i="1"/>
  <c r="M47" i="1"/>
  <c r="D47" i="1"/>
  <c r="O46" i="1"/>
  <c r="N46" i="1"/>
  <c r="M46" i="1"/>
  <c r="D46" i="1"/>
  <c r="O45" i="1"/>
  <c r="N45" i="1"/>
  <c r="M45" i="1"/>
  <c r="D45" i="1"/>
  <c r="O44" i="1"/>
  <c r="N44" i="1"/>
  <c r="M44" i="1"/>
  <c r="D44" i="1"/>
  <c r="O43" i="1"/>
  <c r="N43" i="1"/>
  <c r="M43" i="1"/>
  <c r="D43" i="1"/>
  <c r="O42" i="1"/>
  <c r="N42" i="1"/>
  <c r="M42" i="1"/>
  <c r="D42" i="1"/>
  <c r="O41" i="1"/>
  <c r="N41" i="1"/>
  <c r="M41" i="1"/>
  <c r="D41" i="1"/>
  <c r="O40" i="1"/>
  <c r="N40" i="1"/>
  <c r="M40" i="1"/>
  <c r="D40" i="1"/>
  <c r="O39" i="1"/>
  <c r="N39" i="1"/>
  <c r="M39" i="1"/>
  <c r="D39" i="1"/>
  <c r="O38" i="1"/>
  <c r="N38" i="1"/>
  <c r="M38" i="1"/>
  <c r="D38" i="1"/>
  <c r="O37" i="1"/>
  <c r="N37" i="1"/>
  <c r="M37" i="1"/>
  <c r="D37" i="1"/>
  <c r="O36" i="1"/>
  <c r="N36" i="1"/>
  <c r="M36" i="1"/>
  <c r="D36" i="1"/>
  <c r="O35" i="1"/>
  <c r="N35" i="1"/>
  <c r="M35" i="1"/>
  <c r="D35" i="1"/>
  <c r="O34" i="1"/>
  <c r="N34" i="1"/>
  <c r="M34" i="1"/>
  <c r="D34" i="1"/>
  <c r="O33" i="1"/>
  <c r="N33" i="1"/>
  <c r="M33" i="1"/>
  <c r="D33" i="1"/>
  <c r="O32" i="1"/>
  <c r="N32" i="1"/>
  <c r="M32" i="1"/>
  <c r="D32" i="1"/>
  <c r="O31" i="1"/>
  <c r="N31" i="1"/>
  <c r="M31" i="1"/>
  <c r="D31" i="1"/>
  <c r="O30" i="1"/>
  <c r="N30" i="1"/>
  <c r="M30" i="1"/>
  <c r="D30" i="1"/>
  <c r="O29" i="1"/>
  <c r="N29" i="1"/>
  <c r="M29" i="1"/>
  <c r="D29" i="1"/>
  <c r="O28" i="1"/>
  <c r="N28" i="1"/>
  <c r="M28" i="1"/>
  <c r="D28" i="1"/>
  <c r="O27" i="1"/>
  <c r="N27" i="1"/>
  <c r="M27" i="1"/>
  <c r="D27" i="1"/>
  <c r="O26" i="1"/>
  <c r="N26" i="1"/>
  <c r="M26" i="1"/>
  <c r="D26" i="1"/>
  <c r="O25" i="1"/>
  <c r="N25" i="1"/>
  <c r="M25" i="1"/>
  <c r="D25" i="1"/>
  <c r="O24" i="1"/>
  <c r="N24" i="1"/>
  <c r="M24" i="1"/>
  <c r="D24" i="1"/>
  <c r="O23" i="1"/>
  <c r="N23" i="1"/>
  <c r="M23" i="1"/>
  <c r="D23" i="1"/>
  <c r="O22" i="1"/>
  <c r="N22" i="1"/>
  <c r="M22" i="1"/>
  <c r="D22" i="1"/>
  <c r="O21" i="1"/>
  <c r="N21" i="1"/>
  <c r="M21" i="1"/>
  <c r="D21" i="1"/>
  <c r="O20" i="1"/>
  <c r="N20" i="1"/>
  <c r="M20" i="1"/>
  <c r="D20" i="1"/>
  <c r="O19" i="1"/>
  <c r="N19" i="1"/>
  <c r="M19" i="1"/>
  <c r="D19" i="1"/>
  <c r="O18" i="1"/>
  <c r="N18" i="1"/>
  <c r="M18" i="1"/>
  <c r="D18" i="1"/>
  <c r="O17" i="1"/>
  <c r="N17" i="1"/>
  <c r="M17" i="1"/>
  <c r="D17" i="1"/>
  <c r="O16" i="1"/>
  <c r="N16" i="1"/>
  <c r="M16" i="1"/>
  <c r="D16" i="1"/>
  <c r="O15" i="1"/>
  <c r="N15" i="1"/>
  <c r="M15" i="1"/>
  <c r="D15" i="1"/>
  <c r="O14" i="1"/>
  <c r="N14" i="1"/>
  <c r="M14" i="1"/>
  <c r="D14" i="1"/>
  <c r="O13" i="1"/>
  <c r="N13" i="1"/>
  <c r="M13" i="1"/>
  <c r="D13" i="1"/>
  <c r="O12" i="1"/>
  <c r="N12" i="1"/>
  <c r="M12" i="1"/>
  <c r="D12" i="1"/>
  <c r="O11" i="1"/>
  <c r="N11" i="1"/>
  <c r="M11" i="1"/>
  <c r="D11" i="1"/>
  <c r="O10" i="1"/>
  <c r="N10" i="1"/>
  <c r="M10" i="1"/>
  <c r="D10" i="1"/>
  <c r="O9" i="1"/>
  <c r="N9" i="1"/>
  <c r="M9" i="1"/>
  <c r="D9" i="1"/>
  <c r="O8" i="1"/>
  <c r="N8" i="1"/>
  <c r="M8" i="1"/>
  <c r="D8" i="1"/>
  <c r="O7" i="1"/>
  <c r="N7" i="1"/>
  <c r="M7" i="1"/>
  <c r="D7" i="1"/>
  <c r="O6" i="1"/>
  <c r="N6" i="1"/>
  <c r="M6" i="1"/>
  <c r="D6" i="1"/>
  <c r="O5" i="1"/>
  <c r="N5" i="1"/>
  <c r="M5" i="1"/>
  <c r="D5" i="1"/>
  <c r="O4" i="1"/>
  <c r="N4" i="1"/>
  <c r="M4" i="1"/>
  <c r="D4" i="1"/>
  <c r="O3" i="1"/>
  <c r="N3" i="1"/>
  <c r="M3" i="1"/>
  <c r="D3" i="1"/>
  <c r="O2" i="1"/>
  <c r="N2" i="1"/>
  <c r="D2" i="1"/>
</calcChain>
</file>

<file path=xl/sharedStrings.xml><?xml version="1.0" encoding="utf-8"?>
<sst xmlns="http://schemas.openxmlformats.org/spreadsheetml/2006/main" count="311" uniqueCount="132">
  <si>
    <t>portfolio equity</t>
  </si>
  <si>
    <t>GDP</t>
  </si>
  <si>
    <t>portfolio equity / GDP</t>
  </si>
  <si>
    <t>VIX</t>
  </si>
  <si>
    <t>FDI</t>
  </si>
  <si>
    <t>portfolio debt</t>
  </si>
  <si>
    <t>other investment assets</t>
  </si>
  <si>
    <t>FDI / GDP</t>
  </si>
  <si>
    <t>portfolio debt /GDP</t>
  </si>
  <si>
    <t>other investment assets / GDP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</si>
  <si>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</si>
  <si>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</si>
  <si>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</si>
  <si>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</si>
  <si>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</si>
  <si>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</si>
  <si>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</si>
  <si>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</si>
  <si>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</si>
  <si>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</si>
  <si>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</si>
  <si>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</si>
  <si>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</si>
  <si>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</si>
  <si>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</si>
  <si>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</si>
  <si>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</si>
  <si>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</si>
  <si>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</si>
  <si>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</si>
  <si>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</si>
  <si>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</si>
  <si>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</si>
  <si>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</si>
  <si>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</si>
  <si>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</si>
  <si>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</si>
  <si>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</si>
  <si>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</si>
  <si>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</si>
  <si>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</si>
  <si>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</si>
  <si>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</si>
  <si>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</si>
  <si>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</si>
  <si>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</si>
  <si>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</si>
  <si>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</si>
  <si>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</si>
  <si>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</si>
  <si>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</si>
  <si>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</si>
  <si>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</si>
  <si>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</si>
  <si>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</si>
  <si>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</si>
  <si>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</si>
  <si>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</si>
  <si>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</si>
  <si>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</si>
  <si>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</si>
  <si>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</si>
  <si>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</si>
  <si>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</si>
  <si>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</si>
  <si>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</si>
  <si>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</si>
  <si>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</si>
  <si>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</si>
  <si>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</si>
  <si>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</si>
  <si>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</si>
  <si>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</si>
  <si>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</si>
  <si>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</si>
  <si>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</si>
  <si>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</si>
  <si>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</si>
  <si>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</si>
  <si>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</si>
  <si>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</si>
  <si>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</si>
  <si>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</si>
  <si>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</si>
  <si>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</si>
  <si>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</si>
  <si>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</si>
  <si>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</si>
  <si>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</si>
  <si>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</si>
  <si>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</si>
  <si>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</si>
  <si>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</si>
  <si>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</si>
  <si>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</si>
  <si>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</si>
  <si>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</si>
  <si>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</si>
  <si>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North America_Equity</t>
  </si>
  <si>
    <t>Latin America_Equity</t>
  </si>
  <si>
    <t>Central and Eastern Europe_Equity</t>
  </si>
  <si>
    <t>Western Europe_Equity</t>
  </si>
  <si>
    <t>Emerging Asia_Equity</t>
  </si>
  <si>
    <t>Asia_Equity</t>
  </si>
  <si>
    <t>Africa_Equity</t>
  </si>
  <si>
    <t>North America_FDI</t>
  </si>
  <si>
    <t>Latin America_FDI</t>
  </si>
  <si>
    <t>Central and Eastern Europe_FDI</t>
  </si>
  <si>
    <t>Western Europe_FDI</t>
  </si>
  <si>
    <t>Emerging Asia_FDI</t>
  </si>
  <si>
    <t>Asia_FDI</t>
  </si>
  <si>
    <t>Africa_FDI</t>
  </si>
  <si>
    <t>North America_Debt</t>
  </si>
  <si>
    <t>Latin America_Debt</t>
  </si>
  <si>
    <t>Central and Eastern Europe_Debt</t>
  </si>
  <si>
    <t>Western Europe_Debt</t>
  </si>
  <si>
    <t>Emerging Asia_Debt</t>
  </si>
  <si>
    <t>Asia_Debt</t>
  </si>
  <si>
    <t>Africa_Debt</t>
  </si>
  <si>
    <t>North America_Credit</t>
  </si>
  <si>
    <t>Latin America_Credit</t>
  </si>
  <si>
    <t>Central and Eastern Europe_Credit</t>
  </si>
  <si>
    <t>Western Europe_Credit</t>
  </si>
  <si>
    <t>Emerging Asia_Credit</t>
  </si>
  <si>
    <t>Asia_Credit</t>
  </si>
  <si>
    <t>Africa_Credit</t>
  </si>
  <si>
    <t>Total flows</t>
  </si>
  <si>
    <t>bank flows (other)</t>
  </si>
  <si>
    <t>fraction</t>
  </si>
  <si>
    <t>Bank</t>
  </si>
  <si>
    <t>Portfolio</t>
  </si>
  <si>
    <t>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</si>
</sst>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&quot;$&quot;* #,##0.00_);_(&quot;$&quot;* \(#,##0.00\);_(&quot;$&quot;* &quot;-&quot;??_);_(@_)"/>
    <numFmt numFmtId="168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1"/>
    <xf numFmtId="0" fontId="4" fillId="0" borderId="0" xfId="0" applyFont="1"/>
    <xf numFmtId="14" fontId="0" fillId="0" borderId="0" xfId="0" applyNumberFormat="1"/>
    <xf numFmtId="168" fontId="0" fillId="0" borderId="0" xfId="0" applyNumberFormat="1"/>
  </cellXfs>
  <cellStyles count="6">
    <cellStyle name="Comma 2" xfId="2"/>
    <cellStyle name="Currency 2" xfId="3"/>
    <cellStyle name="Normal" xfId="0" builtinId="0"/>
    <cellStyle name="Normal 2" xfId="4"/>
    <cellStyle name="Normal 3" xfId="1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3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chartsheet" Target="chartsheets/sheet1.xml"/><Relationship Id="rId2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8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bank share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flows_vix!$R$2:$R$89</c:f>
              <c:strCache>
                <c:ptCount val="88"/>
                <c:pt idx="0">
                  <c:v>1990 Q1</c:v>
                </c:pt>
                <c:pt idx="1">
                  <c:v>1990 Q2</c:v>
                </c:pt>
                <c:pt idx="2">
                  <c:v>1990 Q3</c:v>
                </c:pt>
                <c:pt idx="3">
                  <c:v>1990 Q4</c:v>
                </c:pt>
                <c:pt idx="4">
                  <c:v>1991 Q1</c:v>
                </c:pt>
                <c:pt idx="5">
                  <c:v>1991 Q2</c:v>
                </c:pt>
                <c:pt idx="6">
                  <c:v>1991 Q3</c:v>
                </c:pt>
                <c:pt idx="7">
                  <c:v>1991 Q4</c:v>
                </c:pt>
                <c:pt idx="8">
                  <c:v>1992 Q1</c:v>
                </c:pt>
                <c:pt idx="9">
                  <c:v>1992 Q2</c:v>
                </c:pt>
                <c:pt idx="10">
                  <c:v>1992 Q3</c:v>
                </c:pt>
                <c:pt idx="11">
                  <c:v>1992 Q4</c:v>
                </c:pt>
                <c:pt idx="12">
                  <c:v>1993 Q1</c:v>
                </c:pt>
                <c:pt idx="13">
                  <c:v>1993 Q2</c:v>
                </c:pt>
                <c:pt idx="14">
                  <c:v>1993 Q3</c:v>
                </c:pt>
                <c:pt idx="15">
                  <c:v>1993 Q4</c:v>
                </c:pt>
                <c:pt idx="16">
                  <c:v>1994 Q1</c:v>
                </c:pt>
                <c:pt idx="17">
                  <c:v>1994 Q2</c:v>
                </c:pt>
                <c:pt idx="18">
                  <c:v>1994 Q3</c:v>
                </c:pt>
                <c:pt idx="19">
                  <c:v>1994 Q4</c:v>
                </c:pt>
                <c:pt idx="20">
                  <c:v>1995 Q1</c:v>
                </c:pt>
                <c:pt idx="21">
                  <c:v>1995 Q2</c:v>
                </c:pt>
                <c:pt idx="22">
                  <c:v>1995 Q3</c:v>
                </c:pt>
                <c:pt idx="23">
                  <c:v>1995 Q4</c:v>
                </c:pt>
                <c:pt idx="24">
                  <c:v>1996 Q1</c:v>
                </c:pt>
                <c:pt idx="25">
                  <c:v>1996 Q2</c:v>
                </c:pt>
                <c:pt idx="26">
                  <c:v>1996 Q3</c:v>
                </c:pt>
                <c:pt idx="27">
                  <c:v>1996 Q4</c:v>
                </c:pt>
                <c:pt idx="28">
                  <c:v>1997 Q1</c:v>
                </c:pt>
                <c:pt idx="29">
                  <c:v>1997 Q2</c:v>
                </c:pt>
                <c:pt idx="30">
                  <c:v>1997 Q3</c:v>
                </c:pt>
                <c:pt idx="31">
                  <c:v>1997 Q4</c:v>
                </c:pt>
                <c:pt idx="32">
                  <c:v>1998 Q1</c:v>
                </c:pt>
                <c:pt idx="33">
                  <c:v>1998 Q2</c:v>
                </c:pt>
                <c:pt idx="34">
                  <c:v>1998 Q3</c:v>
                </c:pt>
                <c:pt idx="35">
                  <c:v>1998 Q4</c:v>
                </c:pt>
                <c:pt idx="36">
                  <c:v>1999 Q1</c:v>
                </c:pt>
                <c:pt idx="37">
                  <c:v>1999 Q2</c:v>
                </c:pt>
                <c:pt idx="38">
                  <c:v>1999 Q3</c:v>
                </c:pt>
                <c:pt idx="39">
                  <c:v>1999 Q4</c:v>
                </c:pt>
                <c:pt idx="40">
                  <c:v>2000 Q1</c:v>
                </c:pt>
                <c:pt idx="41">
                  <c:v>2000 Q2</c:v>
                </c:pt>
                <c:pt idx="42">
                  <c:v>2000 Q3</c:v>
                </c:pt>
                <c:pt idx="43">
                  <c:v>2000 Q4</c:v>
                </c:pt>
                <c:pt idx="44">
                  <c:v>2001 Q1</c:v>
                </c:pt>
                <c:pt idx="45">
                  <c:v>2001 Q2</c:v>
                </c:pt>
                <c:pt idx="46">
                  <c:v>2001 Q3</c:v>
                </c:pt>
                <c:pt idx="47">
                  <c:v>2001 Q4</c:v>
                </c:pt>
                <c:pt idx="48">
                  <c:v>2002 Q1</c:v>
                </c:pt>
                <c:pt idx="49">
                  <c:v>2002 Q2</c:v>
                </c:pt>
                <c:pt idx="50">
                  <c:v>2002 Q3</c:v>
                </c:pt>
                <c:pt idx="51">
                  <c:v>2002 Q4</c:v>
                </c:pt>
                <c:pt idx="52">
                  <c:v>2003 Q1</c:v>
                </c:pt>
                <c:pt idx="53">
                  <c:v>2003 Q2</c:v>
                </c:pt>
                <c:pt idx="54">
                  <c:v>2003 Q3</c:v>
                </c:pt>
                <c:pt idx="55">
                  <c:v>2003 Q4</c:v>
                </c:pt>
                <c:pt idx="56">
                  <c:v>2004 Q1</c:v>
                </c:pt>
                <c:pt idx="57">
                  <c:v>2004 Q2</c:v>
                </c:pt>
                <c:pt idx="58">
                  <c:v>2004 Q3</c:v>
                </c:pt>
                <c:pt idx="59">
                  <c:v>2004 Q4</c:v>
                </c:pt>
                <c:pt idx="60">
                  <c:v>2005 Q1</c:v>
                </c:pt>
                <c:pt idx="61">
                  <c:v>2005 Q2</c:v>
                </c:pt>
                <c:pt idx="62">
                  <c:v>2005 Q3</c:v>
                </c:pt>
                <c:pt idx="63">
                  <c:v>2005 Q4</c:v>
                </c:pt>
                <c:pt idx="64">
                  <c:v>2006 Q1</c:v>
                </c:pt>
                <c:pt idx="65">
                  <c:v>2006 Q2</c:v>
                </c:pt>
                <c:pt idx="66">
                  <c:v>2006 Q3</c:v>
                </c:pt>
                <c:pt idx="67">
                  <c:v>2006 Q4</c:v>
                </c:pt>
                <c:pt idx="68">
                  <c:v>2007 Q1</c:v>
                </c:pt>
                <c:pt idx="69">
                  <c:v>2007 Q2</c:v>
                </c:pt>
                <c:pt idx="70">
                  <c:v>2007 Q3</c:v>
                </c:pt>
                <c:pt idx="71">
                  <c:v>2007 Q4</c:v>
                </c:pt>
                <c:pt idx="72">
                  <c:v>2008 Q1</c:v>
                </c:pt>
                <c:pt idx="73">
                  <c:v>2008 Q2</c:v>
                </c:pt>
                <c:pt idx="74">
                  <c:v>2008 Q3</c:v>
                </c:pt>
                <c:pt idx="75">
                  <c:v>2008 Q4</c:v>
                </c:pt>
                <c:pt idx="76">
                  <c:v>2009 Q1</c:v>
                </c:pt>
                <c:pt idx="77">
                  <c:v>2009 Q2</c:v>
                </c:pt>
                <c:pt idx="78">
                  <c:v>2009 Q3</c:v>
                </c:pt>
                <c:pt idx="79">
                  <c:v>2009 Q4</c:v>
                </c:pt>
                <c:pt idx="80">
                  <c:v>2010 Q1</c:v>
                </c:pt>
                <c:pt idx="81">
                  <c:v>2010 Q2</c:v>
                </c:pt>
                <c:pt idx="82">
                  <c:v>2010 Q3</c:v>
                </c:pt>
                <c:pt idx="83">
                  <c:v>2010 Q4</c:v>
                </c:pt>
                <c:pt idx="84">
                  <c:v>2011 Q1</c:v>
                </c:pt>
                <c:pt idx="85">
                  <c:v>2011 Q2</c:v>
                </c:pt>
                <c:pt idx="86">
                  <c:v>2011 Q3</c:v>
                </c:pt>
                <c:pt idx="87">
                  <c:v>2011 Q4</c:v>
                </c:pt>
              </c:strCache>
            </c:strRef>
          </c:cat>
          <c:val>
            <c:numRef>
              <c:f>flows_vix!$U$2:$U$89</c:f>
              <c:numCache>
                <c:formatCode>General</c:formatCode>
                <c:ptCount val="88"/>
                <c:pt idx="0">
                  <c:v>0.586249256305678</c:v>
                </c:pt>
                <c:pt idx="1">
                  <c:v>0.478770232445006</c:v>
                </c:pt>
                <c:pt idx="2">
                  <c:v>0.626825689420125</c:v>
                </c:pt>
                <c:pt idx="3">
                  <c:v>0.519209698049134</c:v>
                </c:pt>
                <c:pt idx="4">
                  <c:v>0.229946798591052</c:v>
                </c:pt>
                <c:pt idx="5">
                  <c:v>-1.179287305186387</c:v>
                </c:pt>
                <c:pt idx="6">
                  <c:v>-0.0398039532647743</c:v>
                </c:pt>
                <c:pt idx="7">
                  <c:v>0.297750435676989</c:v>
                </c:pt>
                <c:pt idx="8">
                  <c:v>0.161024394329993</c:v>
                </c:pt>
                <c:pt idx="9">
                  <c:v>0.0490625228705316</c:v>
                </c:pt>
                <c:pt idx="10">
                  <c:v>0.767069819057552</c:v>
                </c:pt>
                <c:pt idx="11">
                  <c:v>-0.0296241268302586</c:v>
                </c:pt>
                <c:pt idx="12">
                  <c:v>0.081520652811763</c:v>
                </c:pt>
                <c:pt idx="13">
                  <c:v>-0.0472802068876391</c:v>
                </c:pt>
                <c:pt idx="14">
                  <c:v>0.509912329408091</c:v>
                </c:pt>
                <c:pt idx="15">
                  <c:v>0.37292994906265</c:v>
                </c:pt>
                <c:pt idx="16">
                  <c:v>0.0235087051742749</c:v>
                </c:pt>
                <c:pt idx="17">
                  <c:v>-0.117790097317383</c:v>
                </c:pt>
                <c:pt idx="18">
                  <c:v>0.497114439994889</c:v>
                </c:pt>
                <c:pt idx="19">
                  <c:v>0.481095830473214</c:v>
                </c:pt>
                <c:pt idx="20">
                  <c:v>0.703347566351801</c:v>
                </c:pt>
                <c:pt idx="21">
                  <c:v>0.33027372597797</c:v>
                </c:pt>
                <c:pt idx="22">
                  <c:v>0.405281593800997</c:v>
                </c:pt>
                <c:pt idx="23">
                  <c:v>0.299814285592341</c:v>
                </c:pt>
                <c:pt idx="24">
                  <c:v>0.45667166388493</c:v>
                </c:pt>
                <c:pt idx="25">
                  <c:v>0.342365931455587</c:v>
                </c:pt>
                <c:pt idx="26">
                  <c:v>0.340172655303633</c:v>
                </c:pt>
                <c:pt idx="27">
                  <c:v>0.422923841156046</c:v>
                </c:pt>
                <c:pt idx="28">
                  <c:v>0.59953086501768</c:v>
                </c:pt>
                <c:pt idx="29">
                  <c:v>0.322226730893694</c:v>
                </c:pt>
                <c:pt idx="30">
                  <c:v>0.347913336647581</c:v>
                </c:pt>
                <c:pt idx="31">
                  <c:v>0.625748475828411</c:v>
                </c:pt>
                <c:pt idx="32">
                  <c:v>0.356079502428842</c:v>
                </c:pt>
                <c:pt idx="33">
                  <c:v>0.312636037997711</c:v>
                </c:pt>
                <c:pt idx="34">
                  <c:v>0.499530459432915</c:v>
                </c:pt>
                <c:pt idx="35">
                  <c:v>-0.179229757591667</c:v>
                </c:pt>
                <c:pt idx="36">
                  <c:v>0.348204212512406</c:v>
                </c:pt>
                <c:pt idx="37">
                  <c:v>0.0625337932653492</c:v>
                </c:pt>
                <c:pt idx="38">
                  <c:v>-0.0686503505482622</c:v>
                </c:pt>
                <c:pt idx="39">
                  <c:v>0.171804981038773</c:v>
                </c:pt>
                <c:pt idx="40">
                  <c:v>0.388473126141539</c:v>
                </c:pt>
                <c:pt idx="41">
                  <c:v>0.162644337029605</c:v>
                </c:pt>
                <c:pt idx="42">
                  <c:v>0.272513493345426</c:v>
                </c:pt>
                <c:pt idx="43">
                  <c:v>0.371828034154239</c:v>
                </c:pt>
                <c:pt idx="44">
                  <c:v>0.624761132130364</c:v>
                </c:pt>
                <c:pt idx="45">
                  <c:v>-0.225286631216098</c:v>
                </c:pt>
                <c:pt idx="46">
                  <c:v>-1.066720525137223</c:v>
                </c:pt>
                <c:pt idx="47">
                  <c:v>0.213998026895663</c:v>
                </c:pt>
                <c:pt idx="48">
                  <c:v>0.420737277745299</c:v>
                </c:pt>
                <c:pt idx="49">
                  <c:v>0.221466365211878</c:v>
                </c:pt>
                <c:pt idx="50">
                  <c:v>0.133061514288994</c:v>
                </c:pt>
                <c:pt idx="51">
                  <c:v>0.301380049016798</c:v>
                </c:pt>
                <c:pt idx="52">
                  <c:v>0.529241781294392</c:v>
                </c:pt>
                <c:pt idx="53">
                  <c:v>0.332103141782503</c:v>
                </c:pt>
                <c:pt idx="54">
                  <c:v>0.0961327551310485</c:v>
                </c:pt>
                <c:pt idx="55">
                  <c:v>0.264120426153195</c:v>
                </c:pt>
                <c:pt idx="56">
                  <c:v>0.55211453146492</c:v>
                </c:pt>
                <c:pt idx="57">
                  <c:v>0.352642452054354</c:v>
                </c:pt>
                <c:pt idx="58">
                  <c:v>0.307110049448585</c:v>
                </c:pt>
                <c:pt idx="59">
                  <c:v>0.343544440586144</c:v>
                </c:pt>
                <c:pt idx="60">
                  <c:v>0.43020567770349</c:v>
                </c:pt>
                <c:pt idx="61">
                  <c:v>0.428973090240722</c:v>
                </c:pt>
                <c:pt idx="62">
                  <c:v>0.416731052007465</c:v>
                </c:pt>
                <c:pt idx="63">
                  <c:v>0.243188374069304</c:v>
                </c:pt>
                <c:pt idx="64">
                  <c:v>0.521911267271818</c:v>
                </c:pt>
                <c:pt idx="65">
                  <c:v>0.236777738466299</c:v>
                </c:pt>
                <c:pt idx="66">
                  <c:v>0.393280644530982</c:v>
                </c:pt>
                <c:pt idx="67">
                  <c:v>0.332475945952408</c:v>
                </c:pt>
                <c:pt idx="68">
                  <c:v>0.558463079846392</c:v>
                </c:pt>
                <c:pt idx="69">
                  <c:v>0.412626832757726</c:v>
                </c:pt>
                <c:pt idx="70">
                  <c:v>0.556200506621784</c:v>
                </c:pt>
                <c:pt idx="71">
                  <c:v>0.4100658119741</c:v>
                </c:pt>
                <c:pt idx="72">
                  <c:v>0.623462055950281</c:v>
                </c:pt>
                <c:pt idx="73">
                  <c:v>-4.806255166640266</c:v>
                </c:pt>
                <c:pt idx="74">
                  <c:v>0.548379882803793</c:v>
                </c:pt>
                <c:pt idx="75">
                  <c:v>1.020030043949767</c:v>
                </c:pt>
                <c:pt idx="76">
                  <c:v>2.872507611749192</c:v>
                </c:pt>
                <c:pt idx="77">
                  <c:v>-2.00128470048773</c:v>
                </c:pt>
                <c:pt idx="78">
                  <c:v>-0.026532894048</c:v>
                </c:pt>
                <c:pt idx="79">
                  <c:v>-1.111546831934895</c:v>
                </c:pt>
                <c:pt idx="80">
                  <c:v>0.3836132684686</c:v>
                </c:pt>
                <c:pt idx="81">
                  <c:v>0.41913970579557</c:v>
                </c:pt>
                <c:pt idx="82">
                  <c:v>0.379385437730999</c:v>
                </c:pt>
                <c:pt idx="83">
                  <c:v>-0.0826918699615472</c:v>
                </c:pt>
                <c:pt idx="84">
                  <c:v>0.476239478767954</c:v>
                </c:pt>
                <c:pt idx="85">
                  <c:v>0.139681205476996</c:v>
                </c:pt>
                <c:pt idx="86">
                  <c:v>0.790574280936183</c:v>
                </c:pt>
                <c:pt idx="87">
                  <c:v>2.848496615639637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2844416"/>
        <c:axId val="2132743088"/>
      </c:lineChart>
      <c:catAx>
        <c:axId val="2132844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2743088"/>
        <c:crosses val="autoZero"/>
        <c:auto val="1"/>
        <c:lblAlgn val="ctr"/>
        <c:lblOffset val="100"/>
        <c:noMultiLvlLbl val="0"/>
      </c:catAx>
      <c:valAx>
        <c:axId val="213274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2844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756227034120735"/>
          <c:y val="0.0694444444444444"/>
          <c:w val="0.888266185476815"/>
          <c:h val="0.87962962962963"/>
        </c:manualLayout>
      </c:layout>
      <c:lineChart>
        <c:grouping val="standard"/>
        <c:varyColors val="0"/>
        <c:ser>
          <c:idx val="0"/>
          <c:order val="0"/>
          <c:tx>
            <c:strRef>
              <c:f>flows_vix!$D$1</c:f>
              <c:strCache>
                <c:ptCount val="1"/>
                <c:pt idx="0">
                  <c:v>portfolio equity / GDP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flows_vix!$A$2:$A$89</c:f>
              <c:strCache>
                <c:ptCount val="88"/>
                <c:pt idx="0">
                  <c:v>1990 Q1</c:v>
                </c:pt>
                <c:pt idx="1">
                  <c:v>1990 Q2</c:v>
                </c:pt>
                <c:pt idx="2">
                  <c:v>1990 Q3</c:v>
                </c:pt>
                <c:pt idx="3">
                  <c:v>1990 Q4</c:v>
                </c:pt>
                <c:pt idx="4">
                  <c:v>1991 Q1</c:v>
                </c:pt>
                <c:pt idx="5">
                  <c:v>1991 Q2</c:v>
                </c:pt>
                <c:pt idx="6">
                  <c:v>1991 Q3</c:v>
                </c:pt>
                <c:pt idx="7">
                  <c:v>1991 Q4</c:v>
                </c:pt>
                <c:pt idx="8">
                  <c:v>1992 Q1</c:v>
                </c:pt>
                <c:pt idx="9">
                  <c:v>1992 Q2</c:v>
                </c:pt>
                <c:pt idx="10">
                  <c:v>1992 Q3</c:v>
                </c:pt>
                <c:pt idx="11">
                  <c:v>1992 Q4</c:v>
                </c:pt>
                <c:pt idx="12">
                  <c:v>1993 Q1</c:v>
                </c:pt>
                <c:pt idx="13">
                  <c:v>1993 Q2</c:v>
                </c:pt>
                <c:pt idx="14">
                  <c:v>1993 Q3</c:v>
                </c:pt>
                <c:pt idx="15">
                  <c:v>1993 Q4</c:v>
                </c:pt>
                <c:pt idx="16">
                  <c:v>1994 Q1</c:v>
                </c:pt>
                <c:pt idx="17">
                  <c:v>1994 Q2</c:v>
                </c:pt>
                <c:pt idx="18">
                  <c:v>1994 Q3</c:v>
                </c:pt>
                <c:pt idx="19">
                  <c:v>1994 Q4</c:v>
                </c:pt>
                <c:pt idx="20">
                  <c:v>1995 Q1</c:v>
                </c:pt>
                <c:pt idx="21">
                  <c:v>1995 Q2</c:v>
                </c:pt>
                <c:pt idx="22">
                  <c:v>1995 Q3</c:v>
                </c:pt>
                <c:pt idx="23">
                  <c:v>1995 Q4</c:v>
                </c:pt>
                <c:pt idx="24">
                  <c:v>1996 Q1</c:v>
                </c:pt>
                <c:pt idx="25">
                  <c:v>1996 Q2</c:v>
                </c:pt>
                <c:pt idx="26">
                  <c:v>1996 Q3</c:v>
                </c:pt>
                <c:pt idx="27">
                  <c:v>1996 Q4</c:v>
                </c:pt>
                <c:pt idx="28">
                  <c:v>1997 Q1</c:v>
                </c:pt>
                <c:pt idx="29">
                  <c:v>1997 Q2</c:v>
                </c:pt>
                <c:pt idx="30">
                  <c:v>1997 Q3</c:v>
                </c:pt>
                <c:pt idx="31">
                  <c:v>1997 Q4</c:v>
                </c:pt>
                <c:pt idx="32">
                  <c:v>1998 Q1</c:v>
                </c:pt>
                <c:pt idx="33">
                  <c:v>1998 Q2</c:v>
                </c:pt>
                <c:pt idx="34">
                  <c:v>1998 Q3</c:v>
                </c:pt>
                <c:pt idx="35">
                  <c:v>1998 Q4</c:v>
                </c:pt>
                <c:pt idx="36">
                  <c:v>1999 Q1</c:v>
                </c:pt>
                <c:pt idx="37">
                  <c:v>1999 Q2</c:v>
                </c:pt>
                <c:pt idx="38">
                  <c:v>1999 Q3</c:v>
                </c:pt>
                <c:pt idx="39">
                  <c:v>1999 Q4</c:v>
                </c:pt>
                <c:pt idx="40">
                  <c:v>2000 Q1</c:v>
                </c:pt>
                <c:pt idx="41">
                  <c:v>2000 Q2</c:v>
                </c:pt>
                <c:pt idx="42">
                  <c:v>2000 Q3</c:v>
                </c:pt>
                <c:pt idx="43">
                  <c:v>2000 Q4</c:v>
                </c:pt>
                <c:pt idx="44">
                  <c:v>2001 Q1</c:v>
                </c:pt>
                <c:pt idx="45">
                  <c:v>2001 Q2</c:v>
                </c:pt>
                <c:pt idx="46">
                  <c:v>2001 Q3</c:v>
                </c:pt>
                <c:pt idx="47">
                  <c:v>2001 Q4</c:v>
                </c:pt>
                <c:pt idx="48">
                  <c:v>2002 Q1</c:v>
                </c:pt>
                <c:pt idx="49">
                  <c:v>2002 Q2</c:v>
                </c:pt>
                <c:pt idx="50">
                  <c:v>2002 Q3</c:v>
                </c:pt>
                <c:pt idx="51">
                  <c:v>2002 Q4</c:v>
                </c:pt>
                <c:pt idx="52">
                  <c:v>2003 Q1</c:v>
                </c:pt>
                <c:pt idx="53">
                  <c:v>2003 Q2</c:v>
                </c:pt>
                <c:pt idx="54">
                  <c:v>2003 Q3</c:v>
                </c:pt>
                <c:pt idx="55">
                  <c:v>2003 Q4</c:v>
                </c:pt>
                <c:pt idx="56">
                  <c:v>2004 Q1</c:v>
                </c:pt>
                <c:pt idx="57">
                  <c:v>2004 Q2</c:v>
                </c:pt>
                <c:pt idx="58">
                  <c:v>2004 Q3</c:v>
                </c:pt>
                <c:pt idx="59">
                  <c:v>2004 Q4</c:v>
                </c:pt>
                <c:pt idx="60">
                  <c:v>2005 Q1</c:v>
                </c:pt>
                <c:pt idx="61">
                  <c:v>2005 Q2</c:v>
                </c:pt>
                <c:pt idx="62">
                  <c:v>2005 Q3</c:v>
                </c:pt>
                <c:pt idx="63">
                  <c:v>2005 Q4</c:v>
                </c:pt>
                <c:pt idx="64">
                  <c:v>2006 Q1</c:v>
                </c:pt>
                <c:pt idx="65">
                  <c:v>2006 Q2</c:v>
                </c:pt>
                <c:pt idx="66">
                  <c:v>2006 Q3</c:v>
                </c:pt>
                <c:pt idx="67">
                  <c:v>2006 Q4</c:v>
                </c:pt>
                <c:pt idx="68">
                  <c:v>2007 Q1</c:v>
                </c:pt>
                <c:pt idx="69">
                  <c:v>2007 Q2</c:v>
                </c:pt>
                <c:pt idx="70">
                  <c:v>2007 Q3</c:v>
                </c:pt>
                <c:pt idx="71">
                  <c:v>2007 Q4</c:v>
                </c:pt>
                <c:pt idx="72">
                  <c:v>2008 Q1</c:v>
                </c:pt>
                <c:pt idx="73">
                  <c:v>2008 Q2</c:v>
                </c:pt>
                <c:pt idx="74">
                  <c:v>2008 Q3</c:v>
                </c:pt>
                <c:pt idx="75">
                  <c:v>2008 Q4</c:v>
                </c:pt>
                <c:pt idx="76">
                  <c:v>2009 Q1</c:v>
                </c:pt>
                <c:pt idx="77">
                  <c:v>2009 Q2</c:v>
                </c:pt>
                <c:pt idx="78">
                  <c:v>2009 Q3</c:v>
                </c:pt>
                <c:pt idx="79">
                  <c:v>2009 Q4</c:v>
                </c:pt>
                <c:pt idx="80">
                  <c:v>2010 Q1</c:v>
                </c:pt>
                <c:pt idx="81">
                  <c:v>2010 Q2</c:v>
                </c:pt>
                <c:pt idx="82">
                  <c:v>2010 Q3</c:v>
                </c:pt>
                <c:pt idx="83">
                  <c:v>2010 Q4</c:v>
                </c:pt>
                <c:pt idx="84">
                  <c:v>2011 Q1</c:v>
                </c:pt>
                <c:pt idx="85">
                  <c:v>2011 Q2</c:v>
                </c:pt>
                <c:pt idx="86">
                  <c:v>2011 Q3</c:v>
                </c:pt>
                <c:pt idx="87">
                  <c:v>2011 Q4</c:v>
                </c:pt>
              </c:strCache>
            </c:strRef>
          </c:cat>
          <c:val>
            <c:numRef>
              <c:f>flows_vix!$D$2:$D$89</c:f>
              <c:numCache>
                <c:formatCode>General</c:formatCode>
                <c:ptCount val="88"/>
                <c:pt idx="0">
                  <c:v>-0.133805989152838</c:v>
                </c:pt>
                <c:pt idx="1">
                  <c:v>0.0537666021132752</c:v>
                </c:pt>
                <c:pt idx="2">
                  <c:v>-0.155367882886156</c:v>
                </c:pt>
                <c:pt idx="3">
                  <c:v>-0.1799320065132</c:v>
                </c:pt>
                <c:pt idx="4">
                  <c:v>0.735583970283056</c:v>
                </c:pt>
                <c:pt idx="5">
                  <c:v>0.863095450041926</c:v>
                </c:pt>
                <c:pt idx="6">
                  <c:v>0.933222176989714</c:v>
                </c:pt>
                <c:pt idx="7">
                  <c:v>0.517928158899166</c:v>
                </c:pt>
                <c:pt idx="8">
                  <c:v>0.490939757712034</c:v>
                </c:pt>
                <c:pt idx="9">
                  <c:v>0.343876832785184</c:v>
                </c:pt>
                <c:pt idx="10">
                  <c:v>0.151774955058652</c:v>
                </c:pt>
                <c:pt idx="11">
                  <c:v>0.488079378151798</c:v>
                </c:pt>
                <c:pt idx="12">
                  <c:v>0.939141195532614</c:v>
                </c:pt>
                <c:pt idx="13">
                  <c:v>1.097804854931591</c:v>
                </c:pt>
                <c:pt idx="14">
                  <c:v>1.758254906089131</c:v>
                </c:pt>
                <c:pt idx="15">
                  <c:v>2.112088719129853</c:v>
                </c:pt>
                <c:pt idx="16">
                  <c:v>2.389777366352803</c:v>
                </c:pt>
                <c:pt idx="17">
                  <c:v>0.835343929376476</c:v>
                </c:pt>
                <c:pt idx="18">
                  <c:v>0.566738829667436</c:v>
                </c:pt>
                <c:pt idx="19">
                  <c:v>0.219446632887218</c:v>
                </c:pt>
                <c:pt idx="20">
                  <c:v>-0.296754467761461</c:v>
                </c:pt>
                <c:pt idx="21">
                  <c:v>1.10644558144149</c:v>
                </c:pt>
                <c:pt idx="22">
                  <c:v>1.858257107896045</c:v>
                </c:pt>
                <c:pt idx="23">
                  <c:v>1.047988105653978</c:v>
                </c:pt>
                <c:pt idx="24">
                  <c:v>1.667574107573747</c:v>
                </c:pt>
                <c:pt idx="25">
                  <c:v>2.08463846967959</c:v>
                </c:pt>
                <c:pt idx="26">
                  <c:v>0.197213880012016</c:v>
                </c:pt>
                <c:pt idx="27">
                  <c:v>0.98988599111495</c:v>
                </c:pt>
                <c:pt idx="28">
                  <c:v>0.982507772155974</c:v>
                </c:pt>
                <c:pt idx="29">
                  <c:v>2.32666560853768</c:v>
                </c:pt>
                <c:pt idx="30">
                  <c:v>2.032779362111712</c:v>
                </c:pt>
                <c:pt idx="31">
                  <c:v>0.286427666099793</c:v>
                </c:pt>
                <c:pt idx="32">
                  <c:v>3.090818950527776</c:v>
                </c:pt>
                <c:pt idx="33">
                  <c:v>2.07338024224406</c:v>
                </c:pt>
                <c:pt idx="34">
                  <c:v>0.195332922388619</c:v>
                </c:pt>
                <c:pt idx="35">
                  <c:v>4.261068530715697</c:v>
                </c:pt>
                <c:pt idx="36">
                  <c:v>1.338608070506286</c:v>
                </c:pt>
                <c:pt idx="37">
                  <c:v>6.987417025896096</c:v>
                </c:pt>
                <c:pt idx="38">
                  <c:v>3.293243911947997</c:v>
                </c:pt>
                <c:pt idx="39">
                  <c:v>6.078561741388207</c:v>
                </c:pt>
                <c:pt idx="40">
                  <c:v>5.563381766813522</c:v>
                </c:pt>
                <c:pt idx="41">
                  <c:v>4.821279553288182</c:v>
                </c:pt>
                <c:pt idx="42">
                  <c:v>3.842443922613541</c:v>
                </c:pt>
                <c:pt idx="43">
                  <c:v>4.147273700129627</c:v>
                </c:pt>
                <c:pt idx="44">
                  <c:v>2.317998698438096</c:v>
                </c:pt>
                <c:pt idx="45">
                  <c:v>4.797997348137534</c:v>
                </c:pt>
                <c:pt idx="46">
                  <c:v>1.32881924562941</c:v>
                </c:pt>
                <c:pt idx="47">
                  <c:v>2.750758998967127</c:v>
                </c:pt>
                <c:pt idx="48">
                  <c:v>1.644770057864473</c:v>
                </c:pt>
                <c:pt idx="49">
                  <c:v>1.95499400250386</c:v>
                </c:pt>
                <c:pt idx="50">
                  <c:v>-0.552327202743339</c:v>
                </c:pt>
                <c:pt idx="51">
                  <c:v>1.723840676770687</c:v>
                </c:pt>
                <c:pt idx="52">
                  <c:v>0.284695555287136</c:v>
                </c:pt>
                <c:pt idx="53">
                  <c:v>3.289933510588845</c:v>
                </c:pt>
                <c:pt idx="54">
                  <c:v>2.54133971345739</c:v>
                </c:pt>
                <c:pt idx="55">
                  <c:v>4.923527246342942</c:v>
                </c:pt>
                <c:pt idx="56">
                  <c:v>3.029824475383862</c:v>
                </c:pt>
                <c:pt idx="57">
                  <c:v>1.722351865720355</c:v>
                </c:pt>
                <c:pt idx="58">
                  <c:v>1.938145544540672</c:v>
                </c:pt>
                <c:pt idx="59">
                  <c:v>5.724812884073605</c:v>
                </c:pt>
                <c:pt idx="60">
                  <c:v>4.46014602208432</c:v>
                </c:pt>
                <c:pt idx="61">
                  <c:v>2.538410662470862</c:v>
                </c:pt>
                <c:pt idx="62">
                  <c:v>7.40406189087482</c:v>
                </c:pt>
                <c:pt idx="63">
                  <c:v>6.873395713477473</c:v>
                </c:pt>
                <c:pt idx="64">
                  <c:v>7.421658755369037</c:v>
                </c:pt>
                <c:pt idx="65">
                  <c:v>2.575399574636496</c:v>
                </c:pt>
                <c:pt idx="66">
                  <c:v>3.483121899164921</c:v>
                </c:pt>
                <c:pt idx="67">
                  <c:v>5.74328902324264</c:v>
                </c:pt>
                <c:pt idx="68">
                  <c:v>5.622078608144416</c:v>
                </c:pt>
                <c:pt idx="69">
                  <c:v>8.302167802201845</c:v>
                </c:pt>
                <c:pt idx="70">
                  <c:v>1.479056889588844</c:v>
                </c:pt>
                <c:pt idx="71">
                  <c:v>3.349206046454554</c:v>
                </c:pt>
                <c:pt idx="72">
                  <c:v>0.534240382824053</c:v>
                </c:pt>
                <c:pt idx="73">
                  <c:v>3.739068701845494</c:v>
                </c:pt>
                <c:pt idx="74">
                  <c:v>-4.588811791681868</c:v>
                </c:pt>
                <c:pt idx="75">
                  <c:v>-3.269113040167583</c:v>
                </c:pt>
                <c:pt idx="76">
                  <c:v>0.390064619273245</c:v>
                </c:pt>
                <c:pt idx="77">
                  <c:v>4.66025717427999</c:v>
                </c:pt>
                <c:pt idx="78">
                  <c:v>7.032784952636677</c:v>
                </c:pt>
                <c:pt idx="79">
                  <c:v>5.572025233726035</c:v>
                </c:pt>
                <c:pt idx="80">
                  <c:v>3.48505199423572</c:v>
                </c:pt>
                <c:pt idx="81">
                  <c:v>2.584236161736936</c:v>
                </c:pt>
                <c:pt idx="82">
                  <c:v>2.751978686198617</c:v>
                </c:pt>
                <c:pt idx="83">
                  <c:v>6.079647352930786</c:v>
                </c:pt>
                <c:pt idx="84">
                  <c:v>3.087481162794478</c:v>
                </c:pt>
                <c:pt idx="85">
                  <c:v>3.166920239328088</c:v>
                </c:pt>
                <c:pt idx="86">
                  <c:v>-3.299099060551818</c:v>
                </c:pt>
                <c:pt idx="87">
                  <c:v>0.400410104072613</c:v>
                </c:pt>
              </c:numCache>
            </c:numRef>
          </c:val>
          <c:smooth val="0"/>
        </c:ser>
        <c:ser>
          <c:idx val="1"/>
          <c:order val="1"/>
          <c:tx>
            <c:v>FDI/GDP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flows_vix!$M$2:$M$89</c:f>
              <c:numCache>
                <c:formatCode>General</c:formatCode>
                <c:ptCount val="88"/>
                <c:pt idx="0">
                  <c:v>1.742227198206186</c:v>
                </c:pt>
                <c:pt idx="1">
                  <c:v>1.558609671316999</c:v>
                </c:pt>
                <c:pt idx="2">
                  <c:v>1.485825833044849</c:v>
                </c:pt>
                <c:pt idx="3">
                  <c:v>1.623943960706331</c:v>
                </c:pt>
                <c:pt idx="4">
                  <c:v>1.103965983284184</c:v>
                </c:pt>
                <c:pt idx="5">
                  <c:v>1.344673614596804</c:v>
                </c:pt>
                <c:pt idx="6">
                  <c:v>0.934979237854372</c:v>
                </c:pt>
                <c:pt idx="7">
                  <c:v>0.999454245034914</c:v>
                </c:pt>
                <c:pt idx="8">
                  <c:v>1.024648873295828</c:v>
                </c:pt>
                <c:pt idx="9">
                  <c:v>1.02558123960247</c:v>
                </c:pt>
                <c:pt idx="10">
                  <c:v>1.003873608856258</c:v>
                </c:pt>
                <c:pt idx="11">
                  <c:v>1.215703707935594</c:v>
                </c:pt>
                <c:pt idx="12">
                  <c:v>1.186338897304484</c:v>
                </c:pt>
                <c:pt idx="13">
                  <c:v>1.353184714549543</c:v>
                </c:pt>
                <c:pt idx="14">
                  <c:v>1.436414089947456</c:v>
                </c:pt>
                <c:pt idx="15">
                  <c:v>1.464551423362054</c:v>
                </c:pt>
                <c:pt idx="16">
                  <c:v>1.29944290918951</c:v>
                </c:pt>
                <c:pt idx="17">
                  <c:v>1.245517613762924</c:v>
                </c:pt>
                <c:pt idx="18">
                  <c:v>1.506699478791874</c:v>
                </c:pt>
                <c:pt idx="19">
                  <c:v>1.779850332517287</c:v>
                </c:pt>
                <c:pt idx="20">
                  <c:v>1.66687765366859</c:v>
                </c:pt>
                <c:pt idx="21">
                  <c:v>1.45621920814616</c:v>
                </c:pt>
                <c:pt idx="22">
                  <c:v>2.091390469563309</c:v>
                </c:pt>
                <c:pt idx="23">
                  <c:v>3.155869062503919</c:v>
                </c:pt>
                <c:pt idx="24">
                  <c:v>2.213909712652516</c:v>
                </c:pt>
                <c:pt idx="25">
                  <c:v>1.957501829608155</c:v>
                </c:pt>
                <c:pt idx="26">
                  <c:v>2.102881457505493</c:v>
                </c:pt>
                <c:pt idx="27">
                  <c:v>2.75177180228245</c:v>
                </c:pt>
                <c:pt idx="28">
                  <c:v>2.890009365221469</c:v>
                </c:pt>
                <c:pt idx="29">
                  <c:v>2.5481230735923</c:v>
                </c:pt>
                <c:pt idx="30">
                  <c:v>2.517349169662812</c:v>
                </c:pt>
                <c:pt idx="31">
                  <c:v>3.079627508263839</c:v>
                </c:pt>
                <c:pt idx="32">
                  <c:v>3.681832071850796</c:v>
                </c:pt>
                <c:pt idx="33">
                  <c:v>3.695637884994114</c:v>
                </c:pt>
                <c:pt idx="34">
                  <c:v>3.162183361742463</c:v>
                </c:pt>
                <c:pt idx="35">
                  <c:v>6.56973053743785</c:v>
                </c:pt>
                <c:pt idx="36">
                  <c:v>4.691194701431377</c:v>
                </c:pt>
                <c:pt idx="37">
                  <c:v>9.19168077579628</c:v>
                </c:pt>
                <c:pt idx="38">
                  <c:v>4.765715487146397</c:v>
                </c:pt>
                <c:pt idx="39">
                  <c:v>7.341480892511462</c:v>
                </c:pt>
                <c:pt idx="40">
                  <c:v>9.791466482128472</c:v>
                </c:pt>
                <c:pt idx="41">
                  <c:v>9.257822297275176</c:v>
                </c:pt>
                <c:pt idx="42">
                  <c:v>8.31288032368003</c:v>
                </c:pt>
                <c:pt idx="43">
                  <c:v>7.877218363325174</c:v>
                </c:pt>
                <c:pt idx="44">
                  <c:v>4.796369483939082</c:v>
                </c:pt>
                <c:pt idx="45">
                  <c:v>5.491086049977582</c:v>
                </c:pt>
                <c:pt idx="46">
                  <c:v>3.321647665640045</c:v>
                </c:pt>
                <c:pt idx="47">
                  <c:v>4.256565171596992</c:v>
                </c:pt>
                <c:pt idx="48">
                  <c:v>3.783852575530267</c:v>
                </c:pt>
                <c:pt idx="49">
                  <c:v>3.895893355507547</c:v>
                </c:pt>
                <c:pt idx="50">
                  <c:v>2.901953562468626</c:v>
                </c:pt>
                <c:pt idx="51">
                  <c:v>7.121020700784675</c:v>
                </c:pt>
                <c:pt idx="52">
                  <c:v>4.513076470350312</c:v>
                </c:pt>
                <c:pt idx="53">
                  <c:v>3.235436648242055</c:v>
                </c:pt>
                <c:pt idx="54">
                  <c:v>2.988985854946104</c:v>
                </c:pt>
                <c:pt idx="55">
                  <c:v>4.22824860479457</c:v>
                </c:pt>
                <c:pt idx="56">
                  <c:v>2.550549283561486</c:v>
                </c:pt>
                <c:pt idx="57">
                  <c:v>3.249875566515966</c:v>
                </c:pt>
                <c:pt idx="58">
                  <c:v>4.118845732399609</c:v>
                </c:pt>
                <c:pt idx="59">
                  <c:v>6.932200788487925</c:v>
                </c:pt>
                <c:pt idx="60">
                  <c:v>7.450835403189334</c:v>
                </c:pt>
                <c:pt idx="61">
                  <c:v>4.618079499807612</c:v>
                </c:pt>
                <c:pt idx="62">
                  <c:v>9.305289786936155</c:v>
                </c:pt>
                <c:pt idx="63">
                  <c:v>8.38617684929819</c:v>
                </c:pt>
                <c:pt idx="64">
                  <c:v>9.954367631760753</c:v>
                </c:pt>
                <c:pt idx="65">
                  <c:v>7.669320390618945</c:v>
                </c:pt>
                <c:pt idx="66">
                  <c:v>9.258759521491553</c:v>
                </c:pt>
                <c:pt idx="67">
                  <c:v>8.389961284863634</c:v>
                </c:pt>
                <c:pt idx="68">
                  <c:v>12.60081405245971</c:v>
                </c:pt>
                <c:pt idx="69">
                  <c:v>9.904556306439578</c:v>
                </c:pt>
                <c:pt idx="70">
                  <c:v>10.00242734571275</c:v>
                </c:pt>
                <c:pt idx="71">
                  <c:v>17.40081717716843</c:v>
                </c:pt>
                <c:pt idx="72">
                  <c:v>12.72751678735371</c:v>
                </c:pt>
                <c:pt idx="73">
                  <c:v>7.640736608359297</c:v>
                </c:pt>
                <c:pt idx="74">
                  <c:v>8.937599772597375</c:v>
                </c:pt>
                <c:pt idx="75">
                  <c:v>9.736005810632631</c:v>
                </c:pt>
                <c:pt idx="76">
                  <c:v>3.283233053233834</c:v>
                </c:pt>
                <c:pt idx="77">
                  <c:v>4.474717542181514</c:v>
                </c:pt>
                <c:pt idx="78">
                  <c:v>6.700565129123664</c:v>
                </c:pt>
                <c:pt idx="79">
                  <c:v>8.44609119780292</c:v>
                </c:pt>
                <c:pt idx="80">
                  <c:v>6.076994660365176</c:v>
                </c:pt>
                <c:pt idx="81">
                  <c:v>4.367979542978847</c:v>
                </c:pt>
                <c:pt idx="82">
                  <c:v>7.007661332400056</c:v>
                </c:pt>
                <c:pt idx="83">
                  <c:v>8.646921793189236</c:v>
                </c:pt>
                <c:pt idx="84">
                  <c:v>8.107474072456922</c:v>
                </c:pt>
                <c:pt idx="85">
                  <c:v>6.619154803535843</c:v>
                </c:pt>
                <c:pt idx="86">
                  <c:v>8.540430158363495</c:v>
                </c:pt>
                <c:pt idx="87">
                  <c:v>9.777139010334362</c:v>
                </c:pt>
              </c:numCache>
            </c:numRef>
          </c:val>
          <c:smooth val="0"/>
        </c:ser>
        <c:ser>
          <c:idx val="2"/>
          <c:order val="2"/>
          <c:tx>
            <c:v>debt/GDP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flows_vix!$N$2:$N$89</c:f>
              <c:numCache>
                <c:formatCode>General</c:formatCode>
                <c:ptCount val="88"/>
                <c:pt idx="0">
                  <c:v>0.908902725881096</c:v>
                </c:pt>
                <c:pt idx="1">
                  <c:v>2.01415880581029</c:v>
                </c:pt>
                <c:pt idx="2">
                  <c:v>2.821277773995108</c:v>
                </c:pt>
                <c:pt idx="3">
                  <c:v>3.219460141869122</c:v>
                </c:pt>
                <c:pt idx="4">
                  <c:v>2.617896222077066</c:v>
                </c:pt>
                <c:pt idx="5">
                  <c:v>2.464737452172414</c:v>
                </c:pt>
                <c:pt idx="6">
                  <c:v>2.942643552781692</c:v>
                </c:pt>
                <c:pt idx="7">
                  <c:v>4.298973267654635</c:v>
                </c:pt>
                <c:pt idx="8">
                  <c:v>2.042035377482703</c:v>
                </c:pt>
                <c:pt idx="9">
                  <c:v>3.071404764180722</c:v>
                </c:pt>
                <c:pt idx="10">
                  <c:v>1.229543662405052</c:v>
                </c:pt>
                <c:pt idx="11">
                  <c:v>4.77471077583492</c:v>
                </c:pt>
                <c:pt idx="12">
                  <c:v>4.070873282535674</c:v>
                </c:pt>
                <c:pt idx="13">
                  <c:v>5.55401130759231</c:v>
                </c:pt>
                <c:pt idx="14">
                  <c:v>2.799729949153714</c:v>
                </c:pt>
                <c:pt idx="15">
                  <c:v>5.241382884556035</c:v>
                </c:pt>
                <c:pt idx="16">
                  <c:v>2.548996226264543</c:v>
                </c:pt>
                <c:pt idx="17">
                  <c:v>1.078075060696051</c:v>
                </c:pt>
                <c:pt idx="18">
                  <c:v>2.049045904831186</c:v>
                </c:pt>
                <c:pt idx="19">
                  <c:v>3.232115923716289</c:v>
                </c:pt>
                <c:pt idx="20">
                  <c:v>1.899368167247284</c:v>
                </c:pt>
                <c:pt idx="21">
                  <c:v>4.898708919144052</c:v>
                </c:pt>
                <c:pt idx="22">
                  <c:v>4.314814211280542</c:v>
                </c:pt>
                <c:pt idx="23">
                  <c:v>4.225902351990976</c:v>
                </c:pt>
                <c:pt idx="24">
                  <c:v>2.61358216793383</c:v>
                </c:pt>
                <c:pt idx="25">
                  <c:v>4.733675934380581</c:v>
                </c:pt>
                <c:pt idx="26">
                  <c:v>5.814400446111344</c:v>
                </c:pt>
                <c:pt idx="27">
                  <c:v>7.43258590398414</c:v>
                </c:pt>
                <c:pt idx="28">
                  <c:v>4.133077016240554</c:v>
                </c:pt>
                <c:pt idx="29">
                  <c:v>6.708910685308398</c:v>
                </c:pt>
                <c:pt idx="30">
                  <c:v>5.332873873999919</c:v>
                </c:pt>
                <c:pt idx="31">
                  <c:v>3.574509416611793</c:v>
                </c:pt>
                <c:pt idx="32">
                  <c:v>2.837237077383412</c:v>
                </c:pt>
                <c:pt idx="33">
                  <c:v>5.861769237150172</c:v>
                </c:pt>
                <c:pt idx="34">
                  <c:v>2.361152615142535</c:v>
                </c:pt>
                <c:pt idx="35">
                  <c:v>4.343093297766857</c:v>
                </c:pt>
                <c:pt idx="36">
                  <c:v>5.729482053750998</c:v>
                </c:pt>
                <c:pt idx="37">
                  <c:v>6.83752295600283</c:v>
                </c:pt>
                <c:pt idx="38">
                  <c:v>7.58213017428487</c:v>
                </c:pt>
                <c:pt idx="39">
                  <c:v>3.775889304942396</c:v>
                </c:pt>
                <c:pt idx="40">
                  <c:v>6.045995758053643</c:v>
                </c:pt>
                <c:pt idx="41">
                  <c:v>5.661694619251775</c:v>
                </c:pt>
                <c:pt idx="42">
                  <c:v>4.736848023143603</c:v>
                </c:pt>
                <c:pt idx="43">
                  <c:v>3.708495228710681</c:v>
                </c:pt>
                <c:pt idx="44">
                  <c:v>6.618195293954928</c:v>
                </c:pt>
                <c:pt idx="45">
                  <c:v>4.779231533371532</c:v>
                </c:pt>
                <c:pt idx="46">
                  <c:v>2.632730331528811</c:v>
                </c:pt>
                <c:pt idx="47">
                  <c:v>6.268345315057253</c:v>
                </c:pt>
                <c:pt idx="48">
                  <c:v>3.167877671246062</c:v>
                </c:pt>
                <c:pt idx="49">
                  <c:v>8.4349922996632</c:v>
                </c:pt>
                <c:pt idx="50">
                  <c:v>6.593774559845656</c:v>
                </c:pt>
                <c:pt idx="51">
                  <c:v>5.490318563306207</c:v>
                </c:pt>
                <c:pt idx="52">
                  <c:v>9.457029804565028</c:v>
                </c:pt>
                <c:pt idx="53">
                  <c:v>12.35608198516974</c:v>
                </c:pt>
                <c:pt idx="54">
                  <c:v>4.891577270416056</c:v>
                </c:pt>
                <c:pt idx="55">
                  <c:v>9.32529001734849</c:v>
                </c:pt>
                <c:pt idx="56">
                  <c:v>17.25025721709484</c:v>
                </c:pt>
                <c:pt idx="57">
                  <c:v>12.66881926683117</c:v>
                </c:pt>
                <c:pt idx="58">
                  <c:v>10.68717766622101</c:v>
                </c:pt>
                <c:pt idx="59">
                  <c:v>10.64607819549965</c:v>
                </c:pt>
                <c:pt idx="60">
                  <c:v>16.04455021925732</c:v>
                </c:pt>
                <c:pt idx="61">
                  <c:v>17.13087693767816</c:v>
                </c:pt>
                <c:pt idx="62">
                  <c:v>8.76469391444347</c:v>
                </c:pt>
                <c:pt idx="63">
                  <c:v>12.79010012885142</c:v>
                </c:pt>
                <c:pt idx="64">
                  <c:v>15.32917487617845</c:v>
                </c:pt>
                <c:pt idx="65">
                  <c:v>14.27197532730211</c:v>
                </c:pt>
                <c:pt idx="66">
                  <c:v>12.56632260604212</c:v>
                </c:pt>
                <c:pt idx="67">
                  <c:v>18.20253569213902</c:v>
                </c:pt>
                <c:pt idx="68">
                  <c:v>20.6631156212078</c:v>
                </c:pt>
                <c:pt idx="69">
                  <c:v>20.76336380446414</c:v>
                </c:pt>
                <c:pt idx="70">
                  <c:v>7.02428971422336</c:v>
                </c:pt>
                <c:pt idx="71">
                  <c:v>11.33004212426546</c:v>
                </c:pt>
                <c:pt idx="72">
                  <c:v>10.48199246005196</c:v>
                </c:pt>
                <c:pt idx="73">
                  <c:v>18.822129935302</c:v>
                </c:pt>
                <c:pt idx="74">
                  <c:v>3.61751826381003</c:v>
                </c:pt>
                <c:pt idx="75">
                  <c:v>-5.575061052674982</c:v>
                </c:pt>
                <c:pt idx="76">
                  <c:v>9.110207892295363</c:v>
                </c:pt>
                <c:pt idx="77">
                  <c:v>9.810082595684168</c:v>
                </c:pt>
                <c:pt idx="78">
                  <c:v>6.552694774266864</c:v>
                </c:pt>
                <c:pt idx="79">
                  <c:v>4.49317086204065</c:v>
                </c:pt>
                <c:pt idx="80">
                  <c:v>11.21752751416503</c:v>
                </c:pt>
                <c:pt idx="81">
                  <c:v>5.616238377640879</c:v>
                </c:pt>
                <c:pt idx="82">
                  <c:v>12.97134595520521</c:v>
                </c:pt>
                <c:pt idx="83">
                  <c:v>2.296038163220024</c:v>
                </c:pt>
                <c:pt idx="84">
                  <c:v>9.745127383828628</c:v>
                </c:pt>
                <c:pt idx="85">
                  <c:v>9.02963277055622</c:v>
                </c:pt>
                <c:pt idx="86">
                  <c:v>2.018618709740874</c:v>
                </c:pt>
                <c:pt idx="87">
                  <c:v>-3.510164200496559</c:v>
                </c:pt>
              </c:numCache>
            </c:numRef>
          </c:val>
          <c:smooth val="0"/>
        </c:ser>
        <c:ser>
          <c:idx val="3"/>
          <c:order val="3"/>
          <c:tx>
            <c:v>bank/gdp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flows_vix!$O$2:$O$89</c:f>
              <c:numCache>
                <c:formatCode>General</c:formatCode>
                <c:ptCount val="88"/>
                <c:pt idx="0">
                  <c:v>3.566831739222449</c:v>
                </c:pt>
                <c:pt idx="1">
                  <c:v>3.331116430672349</c:v>
                </c:pt>
                <c:pt idx="2">
                  <c:v>6.973723897389875</c:v>
                </c:pt>
                <c:pt idx="3">
                  <c:v>5.036124749256036</c:v>
                </c:pt>
                <c:pt idx="4">
                  <c:v>1.331045018845403</c:v>
                </c:pt>
                <c:pt idx="5">
                  <c:v>-2.528453960871752</c:v>
                </c:pt>
                <c:pt idx="6">
                  <c:v>-0.184160338739057</c:v>
                </c:pt>
                <c:pt idx="7">
                  <c:v>2.4661068133768</c:v>
                </c:pt>
                <c:pt idx="8">
                  <c:v>0.682813954719869</c:v>
                </c:pt>
                <c:pt idx="9">
                  <c:v>0.229121198526879</c:v>
                </c:pt>
                <c:pt idx="10">
                  <c:v>7.854752707691368</c:v>
                </c:pt>
                <c:pt idx="11">
                  <c:v>-0.186397850277141</c:v>
                </c:pt>
                <c:pt idx="12">
                  <c:v>0.5499642139577</c:v>
                </c:pt>
                <c:pt idx="13">
                  <c:v>-0.3613914357539</c:v>
                </c:pt>
                <c:pt idx="14">
                  <c:v>6.236879874679823</c:v>
                </c:pt>
                <c:pt idx="15">
                  <c:v>5.244238460112358</c:v>
                </c:pt>
                <c:pt idx="16">
                  <c:v>0.150183000433657</c:v>
                </c:pt>
                <c:pt idx="17">
                  <c:v>-0.33288132617941</c:v>
                </c:pt>
                <c:pt idx="18">
                  <c:v>4.075174540817699</c:v>
                </c:pt>
                <c:pt idx="19">
                  <c:v>4.850242253275875</c:v>
                </c:pt>
                <c:pt idx="20">
                  <c:v>7.751794779396628</c:v>
                </c:pt>
                <c:pt idx="21">
                  <c:v>3.679556546135775</c:v>
                </c:pt>
                <c:pt idx="22">
                  <c:v>5.631966676557123</c:v>
                </c:pt>
                <c:pt idx="23">
                  <c:v>3.609559972794882</c:v>
                </c:pt>
                <c:pt idx="24">
                  <c:v>5.45915313945139</c:v>
                </c:pt>
                <c:pt idx="25">
                  <c:v>4.568711754506692</c:v>
                </c:pt>
                <c:pt idx="26">
                  <c:v>4.183411917306017</c:v>
                </c:pt>
                <c:pt idx="27">
                  <c:v>8.189307414774422</c:v>
                </c:pt>
                <c:pt idx="28">
                  <c:v>11.98494557666965</c:v>
                </c:pt>
                <c:pt idx="29">
                  <c:v>5.50711830778854</c:v>
                </c:pt>
                <c:pt idx="30">
                  <c:v>5.272962224701662</c:v>
                </c:pt>
                <c:pt idx="31">
                  <c:v>11.60462264998093</c:v>
                </c:pt>
                <c:pt idx="32">
                  <c:v>5.314140776489197</c:v>
                </c:pt>
                <c:pt idx="33">
                  <c:v>5.290069717655791</c:v>
                </c:pt>
                <c:pt idx="34">
                  <c:v>5.707938387942627</c:v>
                </c:pt>
                <c:pt idx="35">
                  <c:v>-2.306262230034126</c:v>
                </c:pt>
                <c:pt idx="36">
                  <c:v>6.282078821376151</c:v>
                </c:pt>
                <c:pt idx="37">
                  <c:v>1.535326387008694</c:v>
                </c:pt>
                <c:pt idx="38">
                  <c:v>-1.004787282967127</c:v>
                </c:pt>
                <c:pt idx="39">
                  <c:v>3.567211457516755</c:v>
                </c:pt>
                <c:pt idx="40">
                  <c:v>13.59490993586202</c:v>
                </c:pt>
                <c:pt idx="41">
                  <c:v>3.83436680045831</c:v>
                </c:pt>
                <c:pt idx="42">
                  <c:v>6.32773918585244</c:v>
                </c:pt>
                <c:pt idx="43">
                  <c:v>9.31268196335889</c:v>
                </c:pt>
                <c:pt idx="44">
                  <c:v>22.86429429135261</c:v>
                </c:pt>
                <c:pt idx="45">
                  <c:v>-2.77052717505668</c:v>
                </c:pt>
                <c:pt idx="46">
                  <c:v>-3.759161382983748</c:v>
                </c:pt>
                <c:pt idx="47">
                  <c:v>3.614452854897363</c:v>
                </c:pt>
                <c:pt idx="48">
                  <c:v>6.243916615647279</c:v>
                </c:pt>
                <c:pt idx="49">
                  <c:v>4.063847341034333</c:v>
                </c:pt>
                <c:pt idx="50">
                  <c:v>1.372672327813103</c:v>
                </c:pt>
                <c:pt idx="51">
                  <c:v>6.184102282165361</c:v>
                </c:pt>
                <c:pt idx="52">
                  <c:v>16.02571428993523</c:v>
                </c:pt>
                <c:pt idx="53">
                  <c:v>9.38855977728917</c:v>
                </c:pt>
                <c:pt idx="54">
                  <c:v>1.10844401021422</c:v>
                </c:pt>
                <c:pt idx="55">
                  <c:v>6.631751559204334</c:v>
                </c:pt>
                <c:pt idx="56">
                  <c:v>28.14363048127704</c:v>
                </c:pt>
                <c:pt idx="57">
                  <c:v>9.609808342401311</c:v>
                </c:pt>
                <c:pt idx="58">
                  <c:v>7.421528553008158</c:v>
                </c:pt>
                <c:pt idx="59">
                  <c:v>12.19526218482907</c:v>
                </c:pt>
                <c:pt idx="60">
                  <c:v>21.10696433096146</c:v>
                </c:pt>
                <c:pt idx="61">
                  <c:v>18.24542195931064</c:v>
                </c:pt>
                <c:pt idx="62">
                  <c:v>18.20056743134246</c:v>
                </c:pt>
                <c:pt idx="63">
                  <c:v>9.01327894727349</c:v>
                </c:pt>
                <c:pt idx="64">
                  <c:v>35.70302303572132</c:v>
                </c:pt>
                <c:pt idx="65">
                  <c:v>7.605920265446573</c:v>
                </c:pt>
                <c:pt idx="66">
                  <c:v>16.40499301995631</c:v>
                </c:pt>
                <c:pt idx="67">
                  <c:v>16.10559345892826</c:v>
                </c:pt>
                <c:pt idx="68">
                  <c:v>49.18365590002748</c:v>
                </c:pt>
                <c:pt idx="69">
                  <c:v>27.37629984592453</c:v>
                </c:pt>
                <c:pt idx="70">
                  <c:v>23.19272779651901</c:v>
                </c:pt>
                <c:pt idx="71">
                  <c:v>22.29899251827478</c:v>
                </c:pt>
                <c:pt idx="72">
                  <c:v>39.31430336401122</c:v>
                </c:pt>
                <c:pt idx="73">
                  <c:v>-25.0003148587502</c:v>
                </c:pt>
                <c:pt idx="74">
                  <c:v>9.673090100554116</c:v>
                </c:pt>
                <c:pt idx="75">
                  <c:v>-45.41653271328781</c:v>
                </c:pt>
                <c:pt idx="76">
                  <c:v>-19.61045007738619</c:v>
                </c:pt>
                <c:pt idx="77">
                  <c:v>-12.63274135322749</c:v>
                </c:pt>
                <c:pt idx="78">
                  <c:v>-0.524335344672139</c:v>
                </c:pt>
                <c:pt idx="79">
                  <c:v>-9.744592180012983</c:v>
                </c:pt>
                <c:pt idx="80">
                  <c:v>12.93233607488824</c:v>
                </c:pt>
                <c:pt idx="81">
                  <c:v>9.0691999417851</c:v>
                </c:pt>
                <c:pt idx="82">
                  <c:v>13.89558928846222</c:v>
                </c:pt>
                <c:pt idx="83">
                  <c:v>-1.30012173277003</c:v>
                </c:pt>
                <c:pt idx="84">
                  <c:v>19.04017891308453</c:v>
                </c:pt>
                <c:pt idx="85">
                  <c:v>3.054914952472527</c:v>
                </c:pt>
                <c:pt idx="86">
                  <c:v>27.40603983310028</c:v>
                </c:pt>
                <c:pt idx="87">
                  <c:v>-10.27430788985717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3930640"/>
        <c:axId val="2133934624"/>
      </c:lineChart>
      <c:catAx>
        <c:axId val="2133930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3934624"/>
        <c:crosses val="autoZero"/>
        <c:auto val="1"/>
        <c:lblAlgn val="ctr"/>
        <c:lblOffset val="100"/>
        <c:noMultiLvlLbl val="0"/>
      </c:catAx>
      <c:valAx>
        <c:axId val="2133934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3930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406147831286608"/>
          <c:y val="0.0125497998125765"/>
          <c:w val="0.934140656196874"/>
          <c:h val="0.945617534145502"/>
        </c:manualLayout>
      </c:layout>
      <c:areaChart>
        <c:grouping val="stacked"/>
        <c:varyColors val="0"/>
        <c:ser>
          <c:idx val="0"/>
          <c:order val="0"/>
          <c:tx>
            <c:v>portfolio/GDP</c:v>
          </c:tx>
          <c:spPr>
            <a:gradFill rotWithShape="1">
              <a:gsLst>
                <a:gs pos="0">
                  <a:schemeClr val="accent1">
                    <a:tint val="50000"/>
                    <a:satMod val="300000"/>
                  </a:schemeClr>
                </a:gs>
                <a:gs pos="35000">
                  <a:schemeClr val="accent1">
                    <a:tint val="37000"/>
                    <a:satMod val="300000"/>
                  </a:schemeClr>
                </a:gs>
                <a:gs pos="100000">
                  <a:schemeClr val="accent1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strRef>
              <c:f>flows_vix!$A$5:$A$89</c:f>
              <c:strCache>
                <c:ptCount val="85"/>
                <c:pt idx="0">
                  <c:v>1990 Q4</c:v>
                </c:pt>
                <c:pt idx="1">
                  <c:v>1991 Q1</c:v>
                </c:pt>
                <c:pt idx="2">
                  <c:v>1991 Q2</c:v>
                </c:pt>
                <c:pt idx="3">
                  <c:v>1991 Q3</c:v>
                </c:pt>
                <c:pt idx="4">
                  <c:v>1991 Q4</c:v>
                </c:pt>
                <c:pt idx="5">
                  <c:v>1992 Q1</c:v>
                </c:pt>
                <c:pt idx="6">
                  <c:v>1992 Q2</c:v>
                </c:pt>
                <c:pt idx="7">
                  <c:v>1992 Q3</c:v>
                </c:pt>
                <c:pt idx="8">
                  <c:v>1992 Q4</c:v>
                </c:pt>
                <c:pt idx="9">
                  <c:v>1993 Q1</c:v>
                </c:pt>
                <c:pt idx="10">
                  <c:v>1993 Q2</c:v>
                </c:pt>
                <c:pt idx="11">
                  <c:v>1993 Q3</c:v>
                </c:pt>
                <c:pt idx="12">
                  <c:v>1993 Q4</c:v>
                </c:pt>
                <c:pt idx="13">
                  <c:v>1994 Q1</c:v>
                </c:pt>
                <c:pt idx="14">
                  <c:v>1994 Q2</c:v>
                </c:pt>
                <c:pt idx="15">
                  <c:v>1994 Q3</c:v>
                </c:pt>
                <c:pt idx="16">
                  <c:v>1994 Q4</c:v>
                </c:pt>
                <c:pt idx="17">
                  <c:v>1995 Q1</c:v>
                </c:pt>
                <c:pt idx="18">
                  <c:v>1995 Q2</c:v>
                </c:pt>
                <c:pt idx="19">
                  <c:v>1995 Q3</c:v>
                </c:pt>
                <c:pt idx="20">
                  <c:v>1995 Q4</c:v>
                </c:pt>
                <c:pt idx="21">
                  <c:v>1996 Q1</c:v>
                </c:pt>
                <c:pt idx="22">
                  <c:v>1996 Q2</c:v>
                </c:pt>
                <c:pt idx="23">
                  <c:v>1996 Q3</c:v>
                </c:pt>
                <c:pt idx="24">
                  <c:v>1996 Q4</c:v>
                </c:pt>
                <c:pt idx="25">
                  <c:v>1997 Q1</c:v>
                </c:pt>
                <c:pt idx="26">
                  <c:v>1997 Q2</c:v>
                </c:pt>
                <c:pt idx="27">
                  <c:v>1997 Q3</c:v>
                </c:pt>
                <c:pt idx="28">
                  <c:v>1997 Q4</c:v>
                </c:pt>
                <c:pt idx="29">
                  <c:v>1998 Q1</c:v>
                </c:pt>
                <c:pt idx="30">
                  <c:v>1998 Q2</c:v>
                </c:pt>
                <c:pt idx="31">
                  <c:v>1998 Q3</c:v>
                </c:pt>
                <c:pt idx="32">
                  <c:v>1998 Q4</c:v>
                </c:pt>
                <c:pt idx="33">
                  <c:v>1999 Q1</c:v>
                </c:pt>
                <c:pt idx="34">
                  <c:v>1999 Q2</c:v>
                </c:pt>
                <c:pt idx="35">
                  <c:v>1999 Q3</c:v>
                </c:pt>
                <c:pt idx="36">
                  <c:v>1999 Q4</c:v>
                </c:pt>
                <c:pt idx="37">
                  <c:v>2000 Q1</c:v>
                </c:pt>
                <c:pt idx="38">
                  <c:v>2000 Q2</c:v>
                </c:pt>
                <c:pt idx="39">
                  <c:v>2000 Q3</c:v>
                </c:pt>
                <c:pt idx="40">
                  <c:v>2000 Q4</c:v>
                </c:pt>
                <c:pt idx="41">
                  <c:v>2001 Q1</c:v>
                </c:pt>
                <c:pt idx="42">
                  <c:v>2001 Q2</c:v>
                </c:pt>
                <c:pt idx="43">
                  <c:v>2001 Q3</c:v>
                </c:pt>
                <c:pt idx="44">
                  <c:v>2001 Q4</c:v>
                </c:pt>
                <c:pt idx="45">
                  <c:v>2002 Q1</c:v>
                </c:pt>
                <c:pt idx="46">
                  <c:v>2002 Q2</c:v>
                </c:pt>
                <c:pt idx="47">
                  <c:v>2002 Q3</c:v>
                </c:pt>
                <c:pt idx="48">
                  <c:v>2002 Q4</c:v>
                </c:pt>
                <c:pt idx="49">
                  <c:v>2003 Q1</c:v>
                </c:pt>
                <c:pt idx="50">
                  <c:v>2003 Q2</c:v>
                </c:pt>
                <c:pt idx="51">
                  <c:v>2003 Q3</c:v>
                </c:pt>
                <c:pt idx="52">
                  <c:v>2003 Q4</c:v>
                </c:pt>
                <c:pt idx="53">
                  <c:v>2004 Q1</c:v>
                </c:pt>
                <c:pt idx="54">
                  <c:v>2004 Q2</c:v>
                </c:pt>
                <c:pt idx="55">
                  <c:v>2004 Q3</c:v>
                </c:pt>
                <c:pt idx="56">
                  <c:v>2004 Q4</c:v>
                </c:pt>
                <c:pt idx="57">
                  <c:v>2005 Q1</c:v>
                </c:pt>
                <c:pt idx="58">
                  <c:v>2005 Q2</c:v>
                </c:pt>
                <c:pt idx="59">
                  <c:v>2005 Q3</c:v>
                </c:pt>
                <c:pt idx="60">
                  <c:v>2005 Q4</c:v>
                </c:pt>
                <c:pt idx="61">
                  <c:v>2006 Q1</c:v>
                </c:pt>
                <c:pt idx="62">
                  <c:v>2006 Q2</c:v>
                </c:pt>
                <c:pt idx="63">
                  <c:v>2006 Q3</c:v>
                </c:pt>
                <c:pt idx="64">
                  <c:v>2006 Q4</c:v>
                </c:pt>
                <c:pt idx="65">
                  <c:v>2007 Q1</c:v>
                </c:pt>
                <c:pt idx="66">
                  <c:v>2007 Q2</c:v>
                </c:pt>
                <c:pt idx="67">
                  <c:v>2007 Q3</c:v>
                </c:pt>
                <c:pt idx="68">
                  <c:v>2007 Q4</c:v>
                </c:pt>
                <c:pt idx="69">
                  <c:v>2008 Q1</c:v>
                </c:pt>
                <c:pt idx="70">
                  <c:v>2008 Q2</c:v>
                </c:pt>
                <c:pt idx="71">
                  <c:v>2008 Q3</c:v>
                </c:pt>
                <c:pt idx="72">
                  <c:v>2008 Q4</c:v>
                </c:pt>
                <c:pt idx="73">
                  <c:v>2009 Q1</c:v>
                </c:pt>
                <c:pt idx="74">
                  <c:v>2009 Q2</c:v>
                </c:pt>
                <c:pt idx="75">
                  <c:v>2009 Q3</c:v>
                </c:pt>
                <c:pt idx="76">
                  <c:v>2009 Q4</c:v>
                </c:pt>
                <c:pt idx="77">
                  <c:v>2010 Q1</c:v>
                </c:pt>
                <c:pt idx="78">
                  <c:v>2010 Q2</c:v>
                </c:pt>
                <c:pt idx="79">
                  <c:v>2010 Q3</c:v>
                </c:pt>
                <c:pt idx="80">
                  <c:v>2010 Q4</c:v>
                </c:pt>
                <c:pt idx="81">
                  <c:v>2011 Q1</c:v>
                </c:pt>
                <c:pt idx="82">
                  <c:v>2011 Q2</c:v>
                </c:pt>
                <c:pt idx="83">
                  <c:v>2011 Q3</c:v>
                </c:pt>
                <c:pt idx="84">
                  <c:v>2011 Q4</c:v>
                </c:pt>
              </c:strCache>
            </c:strRef>
          </c:cat>
          <c:val>
            <c:numRef>
              <c:f>flows_vix!$F$5:$F$89</c:f>
              <c:numCache>
                <c:formatCode>General</c:formatCode>
                <c:ptCount val="85"/>
                <c:pt idx="0">
                  <c:v>-0.10383481910973</c:v>
                </c:pt>
                <c:pt idx="1">
                  <c:v>0.113512670749244</c:v>
                </c:pt>
                <c:pt idx="2">
                  <c:v>0.315844882731406</c:v>
                </c:pt>
                <c:pt idx="3">
                  <c:v>0.587992397700374</c:v>
                </c:pt>
                <c:pt idx="4">
                  <c:v>0.762457439053465</c:v>
                </c:pt>
                <c:pt idx="5">
                  <c:v>0.70129638591071</c:v>
                </c:pt>
                <c:pt idx="6">
                  <c:v>0.571491731596524</c:v>
                </c:pt>
                <c:pt idx="7">
                  <c:v>0.376129926113759</c:v>
                </c:pt>
                <c:pt idx="8">
                  <c:v>0.368667730926917</c:v>
                </c:pt>
                <c:pt idx="9">
                  <c:v>0.480718090382062</c:v>
                </c:pt>
                <c:pt idx="10">
                  <c:v>0.669200095918664</c:v>
                </c:pt>
                <c:pt idx="11">
                  <c:v>1.070820083676284</c:v>
                </c:pt>
                <c:pt idx="12">
                  <c:v>1.476822418920797</c:v>
                </c:pt>
                <c:pt idx="13">
                  <c:v>1.839481461625845</c:v>
                </c:pt>
                <c:pt idx="14">
                  <c:v>1.773866230237066</c:v>
                </c:pt>
                <c:pt idx="15">
                  <c:v>1.475987211131642</c:v>
                </c:pt>
                <c:pt idx="16">
                  <c:v>1.002826689570983</c:v>
                </c:pt>
                <c:pt idx="17">
                  <c:v>0.331193731042417</c:v>
                </c:pt>
                <c:pt idx="18">
                  <c:v>0.398969144058671</c:v>
                </c:pt>
                <c:pt idx="19">
                  <c:v>0.721848713615823</c:v>
                </c:pt>
                <c:pt idx="20">
                  <c:v>0.928984081807513</c:v>
                </c:pt>
                <c:pt idx="21">
                  <c:v>1.420066225641315</c:v>
                </c:pt>
                <c:pt idx="22">
                  <c:v>1.66461444770084</c:v>
                </c:pt>
                <c:pt idx="23">
                  <c:v>1.249353640729833</c:v>
                </c:pt>
                <c:pt idx="24">
                  <c:v>1.234828112095076</c:v>
                </c:pt>
                <c:pt idx="25">
                  <c:v>1.063561528240633</c:v>
                </c:pt>
                <c:pt idx="26">
                  <c:v>1.124068312955155</c:v>
                </c:pt>
                <c:pt idx="27">
                  <c:v>1.582959683480079</c:v>
                </c:pt>
                <c:pt idx="28">
                  <c:v>1.40709510222629</c:v>
                </c:pt>
                <c:pt idx="29">
                  <c:v>1.93417289681924</c:v>
                </c:pt>
                <c:pt idx="30">
                  <c:v>1.870851555245835</c:v>
                </c:pt>
                <c:pt idx="31">
                  <c:v>1.411489945315062</c:v>
                </c:pt>
                <c:pt idx="32">
                  <c:v>2.405150161469038</c:v>
                </c:pt>
                <c:pt idx="33">
                  <c:v>1.967097441463665</c:v>
                </c:pt>
                <c:pt idx="34">
                  <c:v>3.195606637376674</c:v>
                </c:pt>
                <c:pt idx="35">
                  <c:v>3.97008438476652</c:v>
                </c:pt>
                <c:pt idx="36">
                  <c:v>4.424457687434646</c:v>
                </c:pt>
                <c:pt idx="37">
                  <c:v>5.480651111511455</c:v>
                </c:pt>
                <c:pt idx="38">
                  <c:v>4.939116743359477</c:v>
                </c:pt>
                <c:pt idx="39">
                  <c:v>5.076416746025863</c:v>
                </c:pt>
                <c:pt idx="40">
                  <c:v>4.593594735711218</c:v>
                </c:pt>
                <c:pt idx="41">
                  <c:v>3.782248968617361</c:v>
                </c:pt>
                <c:pt idx="42">
                  <c:v>3.7764284173297</c:v>
                </c:pt>
                <c:pt idx="43">
                  <c:v>3.148022248083667</c:v>
                </c:pt>
                <c:pt idx="44">
                  <c:v>2.798893572793042</c:v>
                </c:pt>
                <c:pt idx="45">
                  <c:v>2.630586412649636</c:v>
                </c:pt>
                <c:pt idx="46">
                  <c:v>1.919835576241218</c:v>
                </c:pt>
                <c:pt idx="47">
                  <c:v>1.44954896414803</c:v>
                </c:pt>
                <c:pt idx="48">
                  <c:v>1.19281938359892</c:v>
                </c:pt>
                <c:pt idx="49">
                  <c:v>0.852800757954586</c:v>
                </c:pt>
                <c:pt idx="50">
                  <c:v>1.186535634975832</c:v>
                </c:pt>
                <c:pt idx="51">
                  <c:v>1.959952364026015</c:v>
                </c:pt>
                <c:pt idx="52">
                  <c:v>2.759874006419078</c:v>
                </c:pt>
                <c:pt idx="53">
                  <c:v>3.44615623644326</c:v>
                </c:pt>
                <c:pt idx="54">
                  <c:v>3.054260825226137</c:v>
                </c:pt>
                <c:pt idx="55">
                  <c:v>2.903462282996958</c:v>
                </c:pt>
                <c:pt idx="56">
                  <c:v>3.103783692429623</c:v>
                </c:pt>
                <c:pt idx="57">
                  <c:v>3.461364079104738</c:v>
                </c:pt>
                <c:pt idx="58">
                  <c:v>3.665378778292365</c:v>
                </c:pt>
                <c:pt idx="59">
                  <c:v>5.031857864875903</c:v>
                </c:pt>
                <c:pt idx="60">
                  <c:v>5.319003572226869</c:v>
                </c:pt>
                <c:pt idx="61">
                  <c:v>6.059381755548048</c:v>
                </c:pt>
                <c:pt idx="62">
                  <c:v>6.068628983589456</c:v>
                </c:pt>
                <c:pt idx="63">
                  <c:v>5.088393985661982</c:v>
                </c:pt>
                <c:pt idx="64">
                  <c:v>4.805867313103274</c:v>
                </c:pt>
                <c:pt idx="65">
                  <c:v>4.355972276297119</c:v>
                </c:pt>
                <c:pt idx="66">
                  <c:v>5.787664333188456</c:v>
                </c:pt>
                <c:pt idx="67">
                  <c:v>5.286648080794436</c:v>
                </c:pt>
                <c:pt idx="68">
                  <c:v>4.688127336597414</c:v>
                </c:pt>
                <c:pt idx="69">
                  <c:v>3.416167780267324</c:v>
                </c:pt>
                <c:pt idx="70">
                  <c:v>2.275393005178236</c:v>
                </c:pt>
                <c:pt idx="71">
                  <c:v>0.758425834860558</c:v>
                </c:pt>
                <c:pt idx="72">
                  <c:v>-0.896153936794976</c:v>
                </c:pt>
                <c:pt idx="73">
                  <c:v>-0.932197877682678</c:v>
                </c:pt>
                <c:pt idx="74">
                  <c:v>-0.701900759574054</c:v>
                </c:pt>
                <c:pt idx="75">
                  <c:v>2.203498426505582</c:v>
                </c:pt>
                <c:pt idx="76">
                  <c:v>4.413782994978986</c:v>
                </c:pt>
                <c:pt idx="77">
                  <c:v>5.187529838719606</c:v>
                </c:pt>
                <c:pt idx="78">
                  <c:v>4.668524585583842</c:v>
                </c:pt>
                <c:pt idx="79">
                  <c:v>3.598323018974327</c:v>
                </c:pt>
                <c:pt idx="80">
                  <c:v>3.725228548775515</c:v>
                </c:pt>
                <c:pt idx="81">
                  <c:v>3.625835840915204</c:v>
                </c:pt>
                <c:pt idx="82">
                  <c:v>3.771506860312992</c:v>
                </c:pt>
                <c:pt idx="83">
                  <c:v>2.258737423625384</c:v>
                </c:pt>
                <c:pt idx="84">
                  <c:v>0.83892811141084</c:v>
                </c:pt>
              </c:numCache>
            </c:numRef>
          </c:val>
        </c:ser>
        <c:ser>
          <c:idx val="1"/>
          <c:order val="1"/>
          <c:tx>
            <c:v>FDI/GDP</c:v>
          </c:tx>
          <c:spPr>
            <a:gradFill rotWithShape="1">
              <a:gsLst>
                <a:gs pos="0">
                  <a:schemeClr val="accent2">
                    <a:tint val="50000"/>
                    <a:satMod val="300000"/>
                  </a:schemeClr>
                </a:gs>
                <a:gs pos="35000">
                  <a:schemeClr val="accent2">
                    <a:tint val="37000"/>
                    <a:satMod val="300000"/>
                  </a:schemeClr>
                </a:gs>
                <a:gs pos="100000">
                  <a:schemeClr val="accent2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val>
            <c:numRef>
              <c:f>flows_vix!$V$5:$V$89</c:f>
              <c:numCache>
                <c:formatCode>General</c:formatCode>
                <c:ptCount val="85"/>
                <c:pt idx="0">
                  <c:v>1.602651665818591</c:v>
                </c:pt>
                <c:pt idx="1">
                  <c:v>1.443086362088091</c:v>
                </c:pt>
                <c:pt idx="2">
                  <c:v>1.389602347908042</c:v>
                </c:pt>
                <c:pt idx="3">
                  <c:v>1.251890699110423</c:v>
                </c:pt>
                <c:pt idx="4">
                  <c:v>1.095768270192569</c:v>
                </c:pt>
                <c:pt idx="5">
                  <c:v>1.075938992695479</c:v>
                </c:pt>
                <c:pt idx="6">
                  <c:v>0.996165898946896</c:v>
                </c:pt>
                <c:pt idx="7">
                  <c:v>1.013389491697367</c:v>
                </c:pt>
                <c:pt idx="8">
                  <c:v>1.067451857422537</c:v>
                </c:pt>
                <c:pt idx="9">
                  <c:v>1.107874363424701</c:v>
                </c:pt>
                <c:pt idx="10">
                  <c:v>1.18977523216147</c:v>
                </c:pt>
                <c:pt idx="11">
                  <c:v>1.297910352434269</c:v>
                </c:pt>
                <c:pt idx="12">
                  <c:v>1.360122281290884</c:v>
                </c:pt>
                <c:pt idx="13">
                  <c:v>1.388398284262141</c:v>
                </c:pt>
                <c:pt idx="14">
                  <c:v>1.361481509065486</c:v>
                </c:pt>
                <c:pt idx="15">
                  <c:v>1.37905285627659</c:v>
                </c:pt>
                <c:pt idx="16">
                  <c:v>1.457877583565399</c:v>
                </c:pt>
                <c:pt idx="17">
                  <c:v>1.549736269685169</c:v>
                </c:pt>
                <c:pt idx="18">
                  <c:v>1.602411668280978</c:v>
                </c:pt>
                <c:pt idx="19">
                  <c:v>1.748584415973837</c:v>
                </c:pt>
                <c:pt idx="20">
                  <c:v>2.092589098470494</c:v>
                </c:pt>
                <c:pt idx="21">
                  <c:v>2.229347113216476</c:v>
                </c:pt>
                <c:pt idx="22">
                  <c:v>2.354667768581975</c:v>
                </c:pt>
                <c:pt idx="23">
                  <c:v>2.357540515567521</c:v>
                </c:pt>
                <c:pt idx="24">
                  <c:v>2.256516200512154</c:v>
                </c:pt>
                <c:pt idx="25">
                  <c:v>2.425541113654392</c:v>
                </c:pt>
                <c:pt idx="26">
                  <c:v>2.573196424650428</c:v>
                </c:pt>
                <c:pt idx="27">
                  <c:v>2.676813352689757</c:v>
                </c:pt>
                <c:pt idx="28">
                  <c:v>2.758777279185105</c:v>
                </c:pt>
                <c:pt idx="29">
                  <c:v>2.956732955842437</c:v>
                </c:pt>
                <c:pt idx="30">
                  <c:v>3.24361165869289</c:v>
                </c:pt>
                <c:pt idx="31">
                  <c:v>3.404820206712803</c:v>
                </c:pt>
                <c:pt idx="32">
                  <c:v>4.277345964006305</c:v>
                </c:pt>
                <c:pt idx="33">
                  <c:v>4.529686621401451</c:v>
                </c:pt>
                <c:pt idx="34">
                  <c:v>5.903697344101992</c:v>
                </c:pt>
                <c:pt idx="35">
                  <c:v>6.304580375452976</c:v>
                </c:pt>
                <c:pt idx="36">
                  <c:v>6.497517964221379</c:v>
                </c:pt>
                <c:pt idx="37">
                  <c:v>7.772585909395653</c:v>
                </c:pt>
                <c:pt idx="38">
                  <c:v>7.789121289765376</c:v>
                </c:pt>
                <c:pt idx="39">
                  <c:v>8.675912498898785</c:v>
                </c:pt>
                <c:pt idx="40">
                  <c:v>8.80984686660221</c:v>
                </c:pt>
                <c:pt idx="41">
                  <c:v>7.561072617054866</c:v>
                </c:pt>
                <c:pt idx="42">
                  <c:v>6.619388555230468</c:v>
                </c:pt>
                <c:pt idx="43">
                  <c:v>5.371580390720472</c:v>
                </c:pt>
                <c:pt idx="44">
                  <c:v>4.466417092788425</c:v>
                </c:pt>
                <c:pt idx="45">
                  <c:v>4.213287865686222</c:v>
                </c:pt>
                <c:pt idx="46">
                  <c:v>3.814489692068713</c:v>
                </c:pt>
                <c:pt idx="47">
                  <c:v>3.709566166275858</c:v>
                </c:pt>
                <c:pt idx="48">
                  <c:v>4.425680048572778</c:v>
                </c:pt>
                <c:pt idx="49">
                  <c:v>4.607986022277791</c:v>
                </c:pt>
                <c:pt idx="50">
                  <c:v>4.442871845461417</c:v>
                </c:pt>
                <c:pt idx="51">
                  <c:v>4.464629918580787</c:v>
                </c:pt>
                <c:pt idx="52">
                  <c:v>3.74143689458326</c:v>
                </c:pt>
                <c:pt idx="53">
                  <c:v>3.250805097886055</c:v>
                </c:pt>
                <c:pt idx="54">
                  <c:v>3.254414827454532</c:v>
                </c:pt>
                <c:pt idx="55">
                  <c:v>3.536879796817908</c:v>
                </c:pt>
                <c:pt idx="56">
                  <c:v>4.212867842741247</c:v>
                </c:pt>
                <c:pt idx="57">
                  <c:v>5.437939372648209</c:v>
                </c:pt>
                <c:pt idx="58">
                  <c:v>5.77999035597112</c:v>
                </c:pt>
                <c:pt idx="59">
                  <c:v>7.076601369605257</c:v>
                </c:pt>
                <c:pt idx="60">
                  <c:v>7.440095384807822</c:v>
                </c:pt>
                <c:pt idx="61">
                  <c:v>8.065978441950678</c:v>
                </c:pt>
                <c:pt idx="62">
                  <c:v>8.82878866465351</c:v>
                </c:pt>
                <c:pt idx="63">
                  <c:v>8.81715609829236</c:v>
                </c:pt>
                <c:pt idx="64">
                  <c:v>8.81810220718372</c:v>
                </c:pt>
                <c:pt idx="65">
                  <c:v>9.47971381235846</c:v>
                </c:pt>
                <c:pt idx="66">
                  <c:v>10.03852279131362</c:v>
                </c:pt>
                <c:pt idx="67">
                  <c:v>10.22443974736892</c:v>
                </c:pt>
                <c:pt idx="68">
                  <c:v>12.47715372044512</c:v>
                </c:pt>
                <c:pt idx="69">
                  <c:v>12.50882940416862</c:v>
                </c:pt>
                <c:pt idx="70">
                  <c:v>11.94287447964855</c:v>
                </c:pt>
                <c:pt idx="71">
                  <c:v>11.6766675863697</c:v>
                </c:pt>
                <c:pt idx="72">
                  <c:v>9.760464744735755</c:v>
                </c:pt>
                <c:pt idx="73">
                  <c:v>7.399393811205785</c:v>
                </c:pt>
                <c:pt idx="74">
                  <c:v>6.60788904466134</c:v>
                </c:pt>
                <c:pt idx="75">
                  <c:v>6.04863038379291</c:v>
                </c:pt>
                <c:pt idx="76">
                  <c:v>5.726151730585483</c:v>
                </c:pt>
                <c:pt idx="77">
                  <c:v>6.424592132368319</c:v>
                </c:pt>
                <c:pt idx="78">
                  <c:v>6.397907632567652</c:v>
                </c:pt>
                <c:pt idx="79">
                  <c:v>6.47468168338675</c:v>
                </c:pt>
                <c:pt idx="80">
                  <c:v>6.524889332233329</c:v>
                </c:pt>
                <c:pt idx="81">
                  <c:v>7.032509185256264</c:v>
                </c:pt>
                <c:pt idx="82">
                  <c:v>7.595303000395514</c:v>
                </c:pt>
                <c:pt idx="83">
                  <c:v>7.978495206886374</c:v>
                </c:pt>
                <c:pt idx="84">
                  <c:v>8.261049511172656</c:v>
                </c:pt>
              </c:numCache>
            </c:numRef>
          </c:val>
        </c:ser>
        <c:ser>
          <c:idx val="2"/>
          <c:order val="2"/>
          <c:tx>
            <c:v>debt/GDP</c:v>
          </c:tx>
          <c:spPr>
            <a:gradFill rotWithShape="1">
              <a:gsLst>
                <a:gs pos="0">
                  <a:schemeClr val="accent3">
                    <a:tint val="50000"/>
                    <a:satMod val="300000"/>
                  </a:schemeClr>
                </a:gs>
                <a:gs pos="35000">
                  <a:schemeClr val="accent3">
                    <a:tint val="37000"/>
                    <a:satMod val="300000"/>
                  </a:schemeClr>
                </a:gs>
                <a:gs pos="100000">
                  <a:schemeClr val="accent3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val>
            <c:numRef>
              <c:f>flows_vix!$W$5:$W$89</c:f>
              <c:numCache>
                <c:formatCode>General</c:formatCode>
                <c:ptCount val="85"/>
                <c:pt idx="0">
                  <c:v>2.240949861888904</c:v>
                </c:pt>
                <c:pt idx="1">
                  <c:v>2.668198235937896</c:v>
                </c:pt>
                <c:pt idx="2">
                  <c:v>2.780842897528428</c:v>
                </c:pt>
                <c:pt idx="3">
                  <c:v>2.811184342225074</c:v>
                </c:pt>
                <c:pt idx="4">
                  <c:v>3.081062623671452</c:v>
                </c:pt>
                <c:pt idx="5">
                  <c:v>2.937097412522861</c:v>
                </c:pt>
                <c:pt idx="6">
                  <c:v>3.088764240524938</c:v>
                </c:pt>
                <c:pt idx="7">
                  <c:v>2.660489267930777</c:v>
                </c:pt>
                <c:pt idx="8">
                  <c:v>2.779423644975849</c:v>
                </c:pt>
                <c:pt idx="9">
                  <c:v>3.286633121239092</c:v>
                </c:pt>
                <c:pt idx="10">
                  <c:v>3.907284757091988</c:v>
                </c:pt>
                <c:pt idx="11">
                  <c:v>4.299831328779154</c:v>
                </c:pt>
                <c:pt idx="12">
                  <c:v>4.416499355959433</c:v>
                </c:pt>
                <c:pt idx="13">
                  <c:v>4.03603009189165</c:v>
                </c:pt>
                <c:pt idx="14">
                  <c:v>2.917046030167586</c:v>
                </c:pt>
                <c:pt idx="15">
                  <c:v>2.729375019086953</c:v>
                </c:pt>
                <c:pt idx="16">
                  <c:v>2.227058278877016</c:v>
                </c:pt>
                <c:pt idx="17">
                  <c:v>2.064651264122703</c:v>
                </c:pt>
                <c:pt idx="18">
                  <c:v>3.019809728734703</c:v>
                </c:pt>
                <c:pt idx="19">
                  <c:v>3.586251805347042</c:v>
                </c:pt>
                <c:pt idx="20">
                  <c:v>3.834698412415713</c:v>
                </c:pt>
                <c:pt idx="21">
                  <c:v>4.01325191258735</c:v>
                </c:pt>
                <c:pt idx="22">
                  <c:v>3.971993666396482</c:v>
                </c:pt>
                <c:pt idx="23">
                  <c:v>4.346890225104182</c:v>
                </c:pt>
                <c:pt idx="24">
                  <c:v>5.148561113102474</c:v>
                </c:pt>
                <c:pt idx="25">
                  <c:v>5.528434825179154</c:v>
                </c:pt>
                <c:pt idx="26">
                  <c:v>6.022243512911108</c:v>
                </c:pt>
                <c:pt idx="27">
                  <c:v>5.901861869883253</c:v>
                </c:pt>
                <c:pt idx="28">
                  <c:v>4.937342748040165</c:v>
                </c:pt>
                <c:pt idx="29">
                  <c:v>4.61338276332588</c:v>
                </c:pt>
                <c:pt idx="30">
                  <c:v>4.401597401286323</c:v>
                </c:pt>
                <c:pt idx="31">
                  <c:v>3.658667086571978</c:v>
                </c:pt>
                <c:pt idx="32">
                  <c:v>3.850813056860744</c:v>
                </c:pt>
                <c:pt idx="33">
                  <c:v>4.57387430095264</c:v>
                </c:pt>
                <c:pt idx="34">
                  <c:v>4.817812730665805</c:v>
                </c:pt>
                <c:pt idx="35">
                  <c:v>6.123057120451389</c:v>
                </c:pt>
                <c:pt idx="36">
                  <c:v>5.981256122245273</c:v>
                </c:pt>
                <c:pt idx="37">
                  <c:v>6.060384548320934</c:v>
                </c:pt>
                <c:pt idx="38">
                  <c:v>5.76642746413317</c:v>
                </c:pt>
                <c:pt idx="39">
                  <c:v>5.055106926347855</c:v>
                </c:pt>
                <c:pt idx="40">
                  <c:v>5.038258407289926</c:v>
                </c:pt>
                <c:pt idx="41">
                  <c:v>5.181308291265247</c:v>
                </c:pt>
                <c:pt idx="42">
                  <c:v>4.960692519795186</c:v>
                </c:pt>
                <c:pt idx="43">
                  <c:v>4.434663096891488</c:v>
                </c:pt>
                <c:pt idx="44">
                  <c:v>5.074625618478132</c:v>
                </c:pt>
                <c:pt idx="45">
                  <c:v>4.212046212800915</c:v>
                </c:pt>
                <c:pt idx="46">
                  <c:v>5.125986404373831</c:v>
                </c:pt>
                <c:pt idx="47">
                  <c:v>6.116247461453042</c:v>
                </c:pt>
                <c:pt idx="48">
                  <c:v>5.921740773515281</c:v>
                </c:pt>
                <c:pt idx="49">
                  <c:v>7.494028806845023</c:v>
                </c:pt>
                <c:pt idx="50">
                  <c:v>8.474301228221657</c:v>
                </c:pt>
                <c:pt idx="51">
                  <c:v>8.048751905864258</c:v>
                </c:pt>
                <c:pt idx="52">
                  <c:v>9.007494769374826</c:v>
                </c:pt>
                <c:pt idx="53">
                  <c:v>10.95580162250728</c:v>
                </c:pt>
                <c:pt idx="54">
                  <c:v>11.03398594292264</c:v>
                </c:pt>
                <c:pt idx="55">
                  <c:v>12.48288604187388</c:v>
                </c:pt>
                <c:pt idx="56">
                  <c:v>12.81308308641167</c:v>
                </c:pt>
                <c:pt idx="57">
                  <c:v>12.51165633695229</c:v>
                </c:pt>
                <c:pt idx="58">
                  <c:v>13.62717075466404</c:v>
                </c:pt>
                <c:pt idx="59">
                  <c:v>13.14654981671965</c:v>
                </c:pt>
                <c:pt idx="60">
                  <c:v>13.6825553000576</c:v>
                </c:pt>
                <c:pt idx="61">
                  <c:v>13.50371146428787</c:v>
                </c:pt>
                <c:pt idx="62">
                  <c:v>12.78898606169386</c:v>
                </c:pt>
                <c:pt idx="63">
                  <c:v>13.73939323459352</c:v>
                </c:pt>
                <c:pt idx="64">
                  <c:v>15.09250212541543</c:v>
                </c:pt>
                <c:pt idx="65">
                  <c:v>16.42598731167276</c:v>
                </c:pt>
                <c:pt idx="66">
                  <c:v>18.04883443096327</c:v>
                </c:pt>
                <c:pt idx="67">
                  <c:v>16.66332620800858</c:v>
                </c:pt>
                <c:pt idx="68">
                  <c:v>14.94520281604019</c:v>
                </c:pt>
                <c:pt idx="69">
                  <c:v>12.39992202575123</c:v>
                </c:pt>
                <c:pt idx="70">
                  <c:v>11.9146135584607</c:v>
                </c:pt>
                <c:pt idx="71">
                  <c:v>11.06292069585736</c:v>
                </c:pt>
                <c:pt idx="72">
                  <c:v>6.836644901622252</c:v>
                </c:pt>
                <c:pt idx="73">
                  <c:v>6.493698759683103</c:v>
                </c:pt>
                <c:pt idx="74">
                  <c:v>4.240686924778644</c:v>
                </c:pt>
                <c:pt idx="75">
                  <c:v>4.974481052392854</c:v>
                </c:pt>
                <c:pt idx="76">
                  <c:v>7.491539031071761</c:v>
                </c:pt>
                <c:pt idx="77">
                  <c:v>8.018368936539177</c:v>
                </c:pt>
                <c:pt idx="78">
                  <c:v>6.969907882028354</c:v>
                </c:pt>
                <c:pt idx="79">
                  <c:v>8.57457067726294</c:v>
                </c:pt>
                <c:pt idx="80">
                  <c:v>8.025287502557782</c:v>
                </c:pt>
                <c:pt idx="81">
                  <c:v>7.657187469973684</c:v>
                </c:pt>
                <c:pt idx="82">
                  <c:v>8.51053606820252</c:v>
                </c:pt>
                <c:pt idx="83">
                  <c:v>5.772354256836437</c:v>
                </c:pt>
                <c:pt idx="84">
                  <c:v>4.320803665907292</c:v>
                </c:pt>
              </c:numCache>
            </c:numRef>
          </c:val>
        </c:ser>
        <c:ser>
          <c:idx val="3"/>
          <c:order val="3"/>
          <c:tx>
            <c:v>bank/GDP</c:v>
          </c:tx>
          <c:spPr>
            <a:gradFill rotWithShape="1">
              <a:gsLst>
                <a:gs pos="0">
                  <a:schemeClr val="accent4">
                    <a:tint val="50000"/>
                    <a:satMod val="300000"/>
                  </a:schemeClr>
                </a:gs>
                <a:gs pos="35000">
                  <a:schemeClr val="accent4">
                    <a:tint val="37000"/>
                    <a:satMod val="300000"/>
                  </a:schemeClr>
                </a:gs>
                <a:gs pos="100000">
                  <a:schemeClr val="accent4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4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val>
            <c:numRef>
              <c:f>flows_vix!$X$5:$X$89</c:f>
              <c:numCache>
                <c:formatCode>General</c:formatCode>
                <c:ptCount val="85"/>
                <c:pt idx="0">
                  <c:v>4.726949204135177</c:v>
                </c:pt>
                <c:pt idx="1">
                  <c:v>4.168002524040916</c:v>
                </c:pt>
                <c:pt idx="2">
                  <c:v>2.70310992615489</c:v>
                </c:pt>
                <c:pt idx="3">
                  <c:v>0.913638867122657</c:v>
                </c:pt>
                <c:pt idx="4">
                  <c:v>0.271134383152849</c:v>
                </c:pt>
                <c:pt idx="5">
                  <c:v>0.109076617121465</c:v>
                </c:pt>
                <c:pt idx="6">
                  <c:v>0.798470406971123</c:v>
                </c:pt>
                <c:pt idx="7">
                  <c:v>2.808198668578729</c:v>
                </c:pt>
                <c:pt idx="8">
                  <c:v>2.145072502665244</c:v>
                </c:pt>
                <c:pt idx="9">
                  <c:v>2.111860067474701</c:v>
                </c:pt>
                <c:pt idx="10">
                  <c:v>1.964231908904507</c:v>
                </c:pt>
                <c:pt idx="11">
                  <c:v>1.559763700651621</c:v>
                </c:pt>
                <c:pt idx="12">
                  <c:v>2.917422778248995</c:v>
                </c:pt>
                <c:pt idx="13">
                  <c:v>2.817477474867985</c:v>
                </c:pt>
                <c:pt idx="14">
                  <c:v>2.824605002261607</c:v>
                </c:pt>
                <c:pt idx="15">
                  <c:v>2.284178668796076</c:v>
                </c:pt>
                <c:pt idx="16">
                  <c:v>2.185679617086955</c:v>
                </c:pt>
                <c:pt idx="17">
                  <c:v>4.086082561827698</c:v>
                </c:pt>
                <c:pt idx="18">
                  <c:v>5.089192029906495</c:v>
                </c:pt>
                <c:pt idx="19">
                  <c:v>5.47839006384135</c:v>
                </c:pt>
                <c:pt idx="20">
                  <c:v>5.168219493721102</c:v>
                </c:pt>
                <c:pt idx="21">
                  <c:v>4.595059083734792</c:v>
                </c:pt>
                <c:pt idx="22">
                  <c:v>4.817347885827521</c:v>
                </c:pt>
                <c:pt idx="23">
                  <c:v>4.455209196014745</c:v>
                </c:pt>
                <c:pt idx="24">
                  <c:v>5.60014605650963</c:v>
                </c:pt>
                <c:pt idx="25">
                  <c:v>7.231594165814193</c:v>
                </c:pt>
                <c:pt idx="26">
                  <c:v>7.466195804134656</c:v>
                </c:pt>
                <c:pt idx="27">
                  <c:v>7.738583380983567</c:v>
                </c:pt>
                <c:pt idx="28">
                  <c:v>8.592412189785195</c:v>
                </c:pt>
                <c:pt idx="29">
                  <c:v>6.924710989740083</c:v>
                </c:pt>
                <c:pt idx="30">
                  <c:v>6.870448842206895</c:v>
                </c:pt>
                <c:pt idx="31">
                  <c:v>6.979192883017136</c:v>
                </c:pt>
                <c:pt idx="32">
                  <c:v>3.501471663013373</c:v>
                </c:pt>
                <c:pt idx="33">
                  <c:v>3.743456174235111</c:v>
                </c:pt>
                <c:pt idx="34">
                  <c:v>2.804770341573336</c:v>
                </c:pt>
                <c:pt idx="35">
                  <c:v>1.126588923845898</c:v>
                </c:pt>
                <c:pt idx="36">
                  <c:v>2.594957345733619</c:v>
                </c:pt>
                <c:pt idx="37">
                  <c:v>4.423165124355086</c:v>
                </c:pt>
                <c:pt idx="38">
                  <c:v>4.997925227717491</c:v>
                </c:pt>
                <c:pt idx="39">
                  <c:v>6.831056844922382</c:v>
                </c:pt>
                <c:pt idx="40">
                  <c:v>8.267424471382915</c:v>
                </c:pt>
                <c:pt idx="41">
                  <c:v>10.58477056025556</c:v>
                </c:pt>
                <c:pt idx="42">
                  <c:v>8.933547066376815</c:v>
                </c:pt>
                <c:pt idx="43">
                  <c:v>6.411821924167766</c:v>
                </c:pt>
                <c:pt idx="44">
                  <c:v>4.987264647052386</c:v>
                </c:pt>
                <c:pt idx="45">
                  <c:v>0.832170228126054</c:v>
                </c:pt>
                <c:pt idx="46">
                  <c:v>2.540763857148807</c:v>
                </c:pt>
                <c:pt idx="47">
                  <c:v>3.82372228484802</c:v>
                </c:pt>
                <c:pt idx="48">
                  <c:v>4.466134641665018</c:v>
                </c:pt>
                <c:pt idx="49">
                  <c:v>6.911584060237007</c:v>
                </c:pt>
                <c:pt idx="50">
                  <c:v>8.242762169300715</c:v>
                </c:pt>
                <c:pt idx="51">
                  <c:v>8.176705089900995</c:v>
                </c:pt>
                <c:pt idx="52">
                  <c:v>8.288617409160739</c:v>
                </c:pt>
                <c:pt idx="53">
                  <c:v>11.3180964569962</c:v>
                </c:pt>
                <c:pt idx="54">
                  <c:v>11.37340859827422</c:v>
                </c:pt>
                <c:pt idx="55">
                  <c:v>12.95167973397271</c:v>
                </c:pt>
                <c:pt idx="56">
                  <c:v>14.34255739037889</c:v>
                </c:pt>
                <c:pt idx="57">
                  <c:v>12.5833908528</c:v>
                </c:pt>
                <c:pt idx="58">
                  <c:v>14.74229425702733</c:v>
                </c:pt>
                <c:pt idx="59">
                  <c:v>17.43705397661091</c:v>
                </c:pt>
                <c:pt idx="60">
                  <c:v>16.64155816722201</c:v>
                </c:pt>
                <c:pt idx="61">
                  <c:v>20.29057284341198</c:v>
                </c:pt>
                <c:pt idx="62">
                  <c:v>17.63069741994596</c:v>
                </c:pt>
                <c:pt idx="63">
                  <c:v>17.18180381709942</c:v>
                </c:pt>
                <c:pt idx="64">
                  <c:v>18.95488244501312</c:v>
                </c:pt>
                <c:pt idx="65">
                  <c:v>22.32504066108966</c:v>
                </c:pt>
                <c:pt idx="66">
                  <c:v>27.26763555620915</c:v>
                </c:pt>
                <c:pt idx="67">
                  <c:v>28.96456925034982</c:v>
                </c:pt>
                <c:pt idx="68">
                  <c:v>30.51291901518645</c:v>
                </c:pt>
                <c:pt idx="69">
                  <c:v>28.04558088118239</c:v>
                </c:pt>
                <c:pt idx="70">
                  <c:v>14.9514272050137</c:v>
                </c:pt>
                <c:pt idx="71">
                  <c:v>11.57151778102248</c:v>
                </c:pt>
                <c:pt idx="72">
                  <c:v>-5.357363526868166</c:v>
                </c:pt>
                <c:pt idx="73">
                  <c:v>-20.08855188721752</c:v>
                </c:pt>
                <c:pt idx="74">
                  <c:v>-16.99665851083684</c:v>
                </c:pt>
                <c:pt idx="75">
                  <c:v>-19.54601487214341</c:v>
                </c:pt>
                <c:pt idx="76">
                  <c:v>-10.6280297388247</c:v>
                </c:pt>
                <c:pt idx="77">
                  <c:v>-2.492333200756094</c:v>
                </c:pt>
                <c:pt idx="78">
                  <c:v>2.933152122997054</c:v>
                </c:pt>
                <c:pt idx="79">
                  <c:v>6.538133281280643</c:v>
                </c:pt>
                <c:pt idx="80">
                  <c:v>8.649250893091381</c:v>
                </c:pt>
                <c:pt idx="81">
                  <c:v>10.17621160264046</c:v>
                </c:pt>
                <c:pt idx="82">
                  <c:v>8.67264035531231</c:v>
                </c:pt>
                <c:pt idx="83">
                  <c:v>12.05025299147183</c:v>
                </c:pt>
                <c:pt idx="84">
                  <c:v>9.80670645220004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4001728"/>
        <c:axId val="2134005712"/>
      </c:areaChart>
      <c:catAx>
        <c:axId val="2134001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4005712"/>
        <c:crosses val="autoZero"/>
        <c:auto val="1"/>
        <c:lblAlgn val="ctr"/>
        <c:lblOffset val="100"/>
        <c:noMultiLvlLbl val="0"/>
      </c:catAx>
      <c:valAx>
        <c:axId val="2134005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4001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en-GB"/>
              <a:t>Portfolio Equity /</a:t>
            </a:r>
            <a:r>
              <a:rPr lang="en-GB" baseline="0"/>
              <a:t> GDP</a:t>
            </a:r>
            <a:r>
              <a:rPr lang="en-GB"/>
              <a:t> and the VIX</a:t>
            </a:r>
          </a:p>
        </c:rich>
      </c:tx>
      <c:layout>
        <c:manualLayout>
          <c:xMode val="edge"/>
          <c:yMode val="edge"/>
          <c:x val="0.133139633224413"/>
          <c:y val="0.0482076858178468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835824342797743"/>
          <c:y val="0.179607158809921"/>
          <c:w val="0.822611743268118"/>
          <c:h val="0.589702442557944"/>
        </c:manualLayout>
      </c:layout>
      <c:lineChart>
        <c:grouping val="standard"/>
        <c:varyColors val="0"/>
        <c:ser>
          <c:idx val="0"/>
          <c:order val="0"/>
          <c:tx>
            <c:strRef>
              <c:f>flows_vix!$D$1</c:f>
              <c:strCache>
                <c:ptCount val="1"/>
                <c:pt idx="0">
                  <c:v>portfolio equity / GDP</c:v>
                </c:pt>
              </c:strCache>
            </c:strRef>
          </c:tx>
          <c:marker>
            <c:symbol val="none"/>
          </c:marker>
          <c:cat>
            <c:strRef>
              <c:f>flows_vix!$A$2:$A$89</c:f>
              <c:strCache>
                <c:ptCount val="88"/>
                <c:pt idx="0">
                  <c:v>1990 Q1</c:v>
                </c:pt>
                <c:pt idx="1">
                  <c:v>1990 Q2</c:v>
                </c:pt>
                <c:pt idx="2">
                  <c:v>1990 Q3</c:v>
                </c:pt>
                <c:pt idx="3">
                  <c:v>1990 Q4</c:v>
                </c:pt>
                <c:pt idx="4">
                  <c:v>1991 Q1</c:v>
                </c:pt>
                <c:pt idx="5">
                  <c:v>1991 Q2</c:v>
                </c:pt>
                <c:pt idx="6">
                  <c:v>1991 Q3</c:v>
                </c:pt>
                <c:pt idx="7">
                  <c:v>1991 Q4</c:v>
                </c:pt>
                <c:pt idx="8">
                  <c:v>1992 Q1</c:v>
                </c:pt>
                <c:pt idx="9">
                  <c:v>1992 Q2</c:v>
                </c:pt>
                <c:pt idx="10">
                  <c:v>1992 Q3</c:v>
                </c:pt>
                <c:pt idx="11">
                  <c:v>1992 Q4</c:v>
                </c:pt>
                <c:pt idx="12">
                  <c:v>1993 Q1</c:v>
                </c:pt>
                <c:pt idx="13">
                  <c:v>1993 Q2</c:v>
                </c:pt>
                <c:pt idx="14">
                  <c:v>1993 Q3</c:v>
                </c:pt>
                <c:pt idx="15">
                  <c:v>1993 Q4</c:v>
                </c:pt>
                <c:pt idx="16">
                  <c:v>1994 Q1</c:v>
                </c:pt>
                <c:pt idx="17">
                  <c:v>1994 Q2</c:v>
                </c:pt>
                <c:pt idx="18">
                  <c:v>1994 Q3</c:v>
                </c:pt>
                <c:pt idx="19">
                  <c:v>1994 Q4</c:v>
                </c:pt>
                <c:pt idx="20">
                  <c:v>1995 Q1</c:v>
                </c:pt>
                <c:pt idx="21">
                  <c:v>1995 Q2</c:v>
                </c:pt>
                <c:pt idx="22">
                  <c:v>1995 Q3</c:v>
                </c:pt>
                <c:pt idx="23">
                  <c:v>1995 Q4</c:v>
                </c:pt>
                <c:pt idx="24">
                  <c:v>1996 Q1</c:v>
                </c:pt>
                <c:pt idx="25">
                  <c:v>1996 Q2</c:v>
                </c:pt>
                <c:pt idx="26">
                  <c:v>1996 Q3</c:v>
                </c:pt>
                <c:pt idx="27">
                  <c:v>1996 Q4</c:v>
                </c:pt>
                <c:pt idx="28">
                  <c:v>1997 Q1</c:v>
                </c:pt>
                <c:pt idx="29">
                  <c:v>1997 Q2</c:v>
                </c:pt>
                <c:pt idx="30">
                  <c:v>1997 Q3</c:v>
                </c:pt>
                <c:pt idx="31">
                  <c:v>1997 Q4</c:v>
                </c:pt>
                <c:pt idx="32">
                  <c:v>1998 Q1</c:v>
                </c:pt>
                <c:pt idx="33">
                  <c:v>1998 Q2</c:v>
                </c:pt>
                <c:pt idx="34">
                  <c:v>1998 Q3</c:v>
                </c:pt>
                <c:pt idx="35">
                  <c:v>1998 Q4</c:v>
                </c:pt>
                <c:pt idx="36">
                  <c:v>1999 Q1</c:v>
                </c:pt>
                <c:pt idx="37">
                  <c:v>1999 Q2</c:v>
                </c:pt>
                <c:pt idx="38">
                  <c:v>1999 Q3</c:v>
                </c:pt>
                <c:pt idx="39">
                  <c:v>1999 Q4</c:v>
                </c:pt>
                <c:pt idx="40">
                  <c:v>2000 Q1</c:v>
                </c:pt>
                <c:pt idx="41">
                  <c:v>2000 Q2</c:v>
                </c:pt>
                <c:pt idx="42">
                  <c:v>2000 Q3</c:v>
                </c:pt>
                <c:pt idx="43">
                  <c:v>2000 Q4</c:v>
                </c:pt>
                <c:pt idx="44">
                  <c:v>2001 Q1</c:v>
                </c:pt>
                <c:pt idx="45">
                  <c:v>2001 Q2</c:v>
                </c:pt>
                <c:pt idx="46">
                  <c:v>2001 Q3</c:v>
                </c:pt>
                <c:pt idx="47">
                  <c:v>2001 Q4</c:v>
                </c:pt>
                <c:pt idx="48">
                  <c:v>2002 Q1</c:v>
                </c:pt>
                <c:pt idx="49">
                  <c:v>2002 Q2</c:v>
                </c:pt>
                <c:pt idx="50">
                  <c:v>2002 Q3</c:v>
                </c:pt>
                <c:pt idx="51">
                  <c:v>2002 Q4</c:v>
                </c:pt>
                <c:pt idx="52">
                  <c:v>2003 Q1</c:v>
                </c:pt>
                <c:pt idx="53">
                  <c:v>2003 Q2</c:v>
                </c:pt>
                <c:pt idx="54">
                  <c:v>2003 Q3</c:v>
                </c:pt>
                <c:pt idx="55">
                  <c:v>2003 Q4</c:v>
                </c:pt>
                <c:pt idx="56">
                  <c:v>2004 Q1</c:v>
                </c:pt>
                <c:pt idx="57">
                  <c:v>2004 Q2</c:v>
                </c:pt>
                <c:pt idx="58">
                  <c:v>2004 Q3</c:v>
                </c:pt>
                <c:pt idx="59">
                  <c:v>2004 Q4</c:v>
                </c:pt>
                <c:pt idx="60">
                  <c:v>2005 Q1</c:v>
                </c:pt>
                <c:pt idx="61">
                  <c:v>2005 Q2</c:v>
                </c:pt>
                <c:pt idx="62">
                  <c:v>2005 Q3</c:v>
                </c:pt>
                <c:pt idx="63">
                  <c:v>2005 Q4</c:v>
                </c:pt>
                <c:pt idx="64">
                  <c:v>2006 Q1</c:v>
                </c:pt>
                <c:pt idx="65">
                  <c:v>2006 Q2</c:v>
                </c:pt>
                <c:pt idx="66">
                  <c:v>2006 Q3</c:v>
                </c:pt>
                <c:pt idx="67">
                  <c:v>2006 Q4</c:v>
                </c:pt>
                <c:pt idx="68">
                  <c:v>2007 Q1</c:v>
                </c:pt>
                <c:pt idx="69">
                  <c:v>2007 Q2</c:v>
                </c:pt>
                <c:pt idx="70">
                  <c:v>2007 Q3</c:v>
                </c:pt>
                <c:pt idx="71">
                  <c:v>2007 Q4</c:v>
                </c:pt>
                <c:pt idx="72">
                  <c:v>2008 Q1</c:v>
                </c:pt>
                <c:pt idx="73">
                  <c:v>2008 Q2</c:v>
                </c:pt>
                <c:pt idx="74">
                  <c:v>2008 Q3</c:v>
                </c:pt>
                <c:pt idx="75">
                  <c:v>2008 Q4</c:v>
                </c:pt>
                <c:pt idx="76">
                  <c:v>2009 Q1</c:v>
                </c:pt>
                <c:pt idx="77">
                  <c:v>2009 Q2</c:v>
                </c:pt>
                <c:pt idx="78">
                  <c:v>2009 Q3</c:v>
                </c:pt>
                <c:pt idx="79">
                  <c:v>2009 Q4</c:v>
                </c:pt>
                <c:pt idx="80">
                  <c:v>2010 Q1</c:v>
                </c:pt>
                <c:pt idx="81">
                  <c:v>2010 Q2</c:v>
                </c:pt>
                <c:pt idx="82">
                  <c:v>2010 Q3</c:v>
                </c:pt>
                <c:pt idx="83">
                  <c:v>2010 Q4</c:v>
                </c:pt>
                <c:pt idx="84">
                  <c:v>2011 Q1</c:v>
                </c:pt>
                <c:pt idx="85">
                  <c:v>2011 Q2</c:v>
                </c:pt>
                <c:pt idx="86">
                  <c:v>2011 Q3</c:v>
                </c:pt>
                <c:pt idx="87">
                  <c:v>2011 Q4</c:v>
                </c:pt>
              </c:strCache>
            </c:strRef>
          </c:cat>
          <c:val>
            <c:numRef>
              <c:f>flows_vix!$D$2:$D$89</c:f>
              <c:numCache>
                <c:formatCode>General</c:formatCode>
                <c:ptCount val="88"/>
                <c:pt idx="0">
                  <c:v>-0.133805989152838</c:v>
                </c:pt>
                <c:pt idx="1">
                  <c:v>0.0537666021132752</c:v>
                </c:pt>
                <c:pt idx="2">
                  <c:v>-0.155367882886156</c:v>
                </c:pt>
                <c:pt idx="3">
                  <c:v>-0.1799320065132</c:v>
                </c:pt>
                <c:pt idx="4">
                  <c:v>0.735583970283056</c:v>
                </c:pt>
                <c:pt idx="5">
                  <c:v>0.863095450041926</c:v>
                </c:pt>
                <c:pt idx="6">
                  <c:v>0.933222176989714</c:v>
                </c:pt>
                <c:pt idx="7">
                  <c:v>0.517928158899166</c:v>
                </c:pt>
                <c:pt idx="8">
                  <c:v>0.490939757712034</c:v>
                </c:pt>
                <c:pt idx="9">
                  <c:v>0.343876832785184</c:v>
                </c:pt>
                <c:pt idx="10">
                  <c:v>0.151774955058652</c:v>
                </c:pt>
                <c:pt idx="11">
                  <c:v>0.488079378151798</c:v>
                </c:pt>
                <c:pt idx="12">
                  <c:v>0.939141195532614</c:v>
                </c:pt>
                <c:pt idx="13">
                  <c:v>1.097804854931591</c:v>
                </c:pt>
                <c:pt idx="14">
                  <c:v>1.758254906089131</c:v>
                </c:pt>
                <c:pt idx="15">
                  <c:v>2.112088719129853</c:v>
                </c:pt>
                <c:pt idx="16">
                  <c:v>2.389777366352803</c:v>
                </c:pt>
                <c:pt idx="17">
                  <c:v>0.835343929376476</c:v>
                </c:pt>
                <c:pt idx="18">
                  <c:v>0.566738829667436</c:v>
                </c:pt>
                <c:pt idx="19">
                  <c:v>0.219446632887218</c:v>
                </c:pt>
                <c:pt idx="20">
                  <c:v>-0.296754467761461</c:v>
                </c:pt>
                <c:pt idx="21">
                  <c:v>1.10644558144149</c:v>
                </c:pt>
                <c:pt idx="22">
                  <c:v>1.858257107896045</c:v>
                </c:pt>
                <c:pt idx="23">
                  <c:v>1.047988105653978</c:v>
                </c:pt>
                <c:pt idx="24">
                  <c:v>1.667574107573747</c:v>
                </c:pt>
                <c:pt idx="25">
                  <c:v>2.08463846967959</c:v>
                </c:pt>
                <c:pt idx="26">
                  <c:v>0.197213880012016</c:v>
                </c:pt>
                <c:pt idx="27">
                  <c:v>0.98988599111495</c:v>
                </c:pt>
                <c:pt idx="28">
                  <c:v>0.982507772155974</c:v>
                </c:pt>
                <c:pt idx="29">
                  <c:v>2.32666560853768</c:v>
                </c:pt>
                <c:pt idx="30">
                  <c:v>2.032779362111712</c:v>
                </c:pt>
                <c:pt idx="31">
                  <c:v>0.286427666099793</c:v>
                </c:pt>
                <c:pt idx="32">
                  <c:v>3.090818950527776</c:v>
                </c:pt>
                <c:pt idx="33">
                  <c:v>2.07338024224406</c:v>
                </c:pt>
                <c:pt idx="34">
                  <c:v>0.195332922388619</c:v>
                </c:pt>
                <c:pt idx="35">
                  <c:v>4.261068530715697</c:v>
                </c:pt>
                <c:pt idx="36">
                  <c:v>1.338608070506286</c:v>
                </c:pt>
                <c:pt idx="37">
                  <c:v>6.987417025896096</c:v>
                </c:pt>
                <c:pt idx="38">
                  <c:v>3.293243911947997</c:v>
                </c:pt>
                <c:pt idx="39">
                  <c:v>6.078561741388207</c:v>
                </c:pt>
                <c:pt idx="40">
                  <c:v>5.563381766813522</c:v>
                </c:pt>
                <c:pt idx="41">
                  <c:v>4.821279553288182</c:v>
                </c:pt>
                <c:pt idx="42">
                  <c:v>3.842443922613541</c:v>
                </c:pt>
                <c:pt idx="43">
                  <c:v>4.147273700129627</c:v>
                </c:pt>
                <c:pt idx="44">
                  <c:v>2.317998698438096</c:v>
                </c:pt>
                <c:pt idx="45">
                  <c:v>4.797997348137534</c:v>
                </c:pt>
                <c:pt idx="46">
                  <c:v>1.32881924562941</c:v>
                </c:pt>
                <c:pt idx="47">
                  <c:v>2.750758998967127</c:v>
                </c:pt>
                <c:pt idx="48">
                  <c:v>1.644770057864473</c:v>
                </c:pt>
                <c:pt idx="49">
                  <c:v>1.95499400250386</c:v>
                </c:pt>
                <c:pt idx="50">
                  <c:v>-0.552327202743339</c:v>
                </c:pt>
                <c:pt idx="51">
                  <c:v>1.723840676770687</c:v>
                </c:pt>
                <c:pt idx="52">
                  <c:v>0.284695555287136</c:v>
                </c:pt>
                <c:pt idx="53">
                  <c:v>3.289933510588845</c:v>
                </c:pt>
                <c:pt idx="54">
                  <c:v>2.54133971345739</c:v>
                </c:pt>
                <c:pt idx="55">
                  <c:v>4.923527246342942</c:v>
                </c:pt>
                <c:pt idx="56">
                  <c:v>3.029824475383862</c:v>
                </c:pt>
                <c:pt idx="57">
                  <c:v>1.722351865720355</c:v>
                </c:pt>
                <c:pt idx="58">
                  <c:v>1.938145544540672</c:v>
                </c:pt>
                <c:pt idx="59">
                  <c:v>5.724812884073605</c:v>
                </c:pt>
                <c:pt idx="60">
                  <c:v>4.46014602208432</c:v>
                </c:pt>
                <c:pt idx="61">
                  <c:v>2.538410662470862</c:v>
                </c:pt>
                <c:pt idx="62">
                  <c:v>7.40406189087482</c:v>
                </c:pt>
                <c:pt idx="63">
                  <c:v>6.873395713477473</c:v>
                </c:pt>
                <c:pt idx="64">
                  <c:v>7.421658755369037</c:v>
                </c:pt>
                <c:pt idx="65">
                  <c:v>2.575399574636496</c:v>
                </c:pt>
                <c:pt idx="66">
                  <c:v>3.483121899164921</c:v>
                </c:pt>
                <c:pt idx="67">
                  <c:v>5.74328902324264</c:v>
                </c:pt>
                <c:pt idx="68">
                  <c:v>5.622078608144416</c:v>
                </c:pt>
                <c:pt idx="69">
                  <c:v>8.302167802201845</c:v>
                </c:pt>
                <c:pt idx="70">
                  <c:v>1.479056889588844</c:v>
                </c:pt>
                <c:pt idx="71">
                  <c:v>3.349206046454554</c:v>
                </c:pt>
                <c:pt idx="72">
                  <c:v>0.534240382824053</c:v>
                </c:pt>
                <c:pt idx="73">
                  <c:v>3.739068701845494</c:v>
                </c:pt>
                <c:pt idx="74">
                  <c:v>-4.588811791681868</c:v>
                </c:pt>
                <c:pt idx="75">
                  <c:v>-3.269113040167583</c:v>
                </c:pt>
                <c:pt idx="76">
                  <c:v>0.390064619273245</c:v>
                </c:pt>
                <c:pt idx="77">
                  <c:v>4.66025717427999</c:v>
                </c:pt>
                <c:pt idx="78">
                  <c:v>7.032784952636677</c:v>
                </c:pt>
                <c:pt idx="79">
                  <c:v>5.572025233726035</c:v>
                </c:pt>
                <c:pt idx="80">
                  <c:v>3.48505199423572</c:v>
                </c:pt>
                <c:pt idx="81">
                  <c:v>2.584236161736936</c:v>
                </c:pt>
                <c:pt idx="82">
                  <c:v>2.751978686198617</c:v>
                </c:pt>
                <c:pt idx="83">
                  <c:v>6.079647352930786</c:v>
                </c:pt>
                <c:pt idx="84">
                  <c:v>3.087481162794478</c:v>
                </c:pt>
                <c:pt idx="85">
                  <c:v>3.166920239328088</c:v>
                </c:pt>
                <c:pt idx="86">
                  <c:v>-3.299099060551818</c:v>
                </c:pt>
                <c:pt idx="87">
                  <c:v>0.400410104072613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marker val="1"/>
        <c:smooth val="0"/>
        <c:axId val="2134040608"/>
        <c:axId val="2131799696"/>
      </c:lineChart>
      <c:lineChart>
        <c:grouping val="standard"/>
        <c:varyColors val="0"/>
        <c:ser>
          <c:idx val="1"/>
          <c:order val="1"/>
          <c:tx>
            <c:strRef>
              <c:f>flows_vix!$E$1</c:f>
              <c:strCache>
                <c:ptCount val="1"/>
                <c:pt idx="0">
                  <c:v>VIX</c:v>
                </c:pt>
              </c:strCache>
            </c:strRef>
          </c:tx>
          <c:marker>
            <c:symbol val="none"/>
          </c:marker>
          <c:cat>
            <c:strRef>
              <c:f>flows_vix!$A$2:$A$89</c:f>
              <c:strCache>
                <c:ptCount val="88"/>
                <c:pt idx="0">
                  <c:v>1990 Q1</c:v>
                </c:pt>
                <c:pt idx="1">
                  <c:v>1990 Q2</c:v>
                </c:pt>
                <c:pt idx="2">
                  <c:v>1990 Q3</c:v>
                </c:pt>
                <c:pt idx="3">
                  <c:v>1990 Q4</c:v>
                </c:pt>
                <c:pt idx="4">
                  <c:v>1991 Q1</c:v>
                </c:pt>
                <c:pt idx="5">
                  <c:v>1991 Q2</c:v>
                </c:pt>
                <c:pt idx="6">
                  <c:v>1991 Q3</c:v>
                </c:pt>
                <c:pt idx="7">
                  <c:v>1991 Q4</c:v>
                </c:pt>
                <c:pt idx="8">
                  <c:v>1992 Q1</c:v>
                </c:pt>
                <c:pt idx="9">
                  <c:v>1992 Q2</c:v>
                </c:pt>
                <c:pt idx="10">
                  <c:v>1992 Q3</c:v>
                </c:pt>
                <c:pt idx="11">
                  <c:v>1992 Q4</c:v>
                </c:pt>
                <c:pt idx="12">
                  <c:v>1993 Q1</c:v>
                </c:pt>
                <c:pt idx="13">
                  <c:v>1993 Q2</c:v>
                </c:pt>
                <c:pt idx="14">
                  <c:v>1993 Q3</c:v>
                </c:pt>
                <c:pt idx="15">
                  <c:v>1993 Q4</c:v>
                </c:pt>
                <c:pt idx="16">
                  <c:v>1994 Q1</c:v>
                </c:pt>
                <c:pt idx="17">
                  <c:v>1994 Q2</c:v>
                </c:pt>
                <c:pt idx="18">
                  <c:v>1994 Q3</c:v>
                </c:pt>
                <c:pt idx="19">
                  <c:v>1994 Q4</c:v>
                </c:pt>
                <c:pt idx="20">
                  <c:v>1995 Q1</c:v>
                </c:pt>
                <c:pt idx="21">
                  <c:v>1995 Q2</c:v>
                </c:pt>
                <c:pt idx="22">
                  <c:v>1995 Q3</c:v>
                </c:pt>
                <c:pt idx="23">
                  <c:v>1995 Q4</c:v>
                </c:pt>
                <c:pt idx="24">
                  <c:v>1996 Q1</c:v>
                </c:pt>
                <c:pt idx="25">
                  <c:v>1996 Q2</c:v>
                </c:pt>
                <c:pt idx="26">
                  <c:v>1996 Q3</c:v>
                </c:pt>
                <c:pt idx="27">
                  <c:v>1996 Q4</c:v>
                </c:pt>
                <c:pt idx="28">
                  <c:v>1997 Q1</c:v>
                </c:pt>
                <c:pt idx="29">
                  <c:v>1997 Q2</c:v>
                </c:pt>
                <c:pt idx="30">
                  <c:v>1997 Q3</c:v>
                </c:pt>
                <c:pt idx="31">
                  <c:v>1997 Q4</c:v>
                </c:pt>
                <c:pt idx="32">
                  <c:v>1998 Q1</c:v>
                </c:pt>
                <c:pt idx="33">
                  <c:v>1998 Q2</c:v>
                </c:pt>
                <c:pt idx="34">
                  <c:v>1998 Q3</c:v>
                </c:pt>
                <c:pt idx="35">
                  <c:v>1998 Q4</c:v>
                </c:pt>
                <c:pt idx="36">
                  <c:v>1999 Q1</c:v>
                </c:pt>
                <c:pt idx="37">
                  <c:v>1999 Q2</c:v>
                </c:pt>
                <c:pt idx="38">
                  <c:v>1999 Q3</c:v>
                </c:pt>
                <c:pt idx="39">
                  <c:v>1999 Q4</c:v>
                </c:pt>
                <c:pt idx="40">
                  <c:v>2000 Q1</c:v>
                </c:pt>
                <c:pt idx="41">
                  <c:v>2000 Q2</c:v>
                </c:pt>
                <c:pt idx="42">
                  <c:v>2000 Q3</c:v>
                </c:pt>
                <c:pt idx="43">
                  <c:v>2000 Q4</c:v>
                </c:pt>
                <c:pt idx="44">
                  <c:v>2001 Q1</c:v>
                </c:pt>
                <c:pt idx="45">
                  <c:v>2001 Q2</c:v>
                </c:pt>
                <c:pt idx="46">
                  <c:v>2001 Q3</c:v>
                </c:pt>
                <c:pt idx="47">
                  <c:v>2001 Q4</c:v>
                </c:pt>
                <c:pt idx="48">
                  <c:v>2002 Q1</c:v>
                </c:pt>
                <c:pt idx="49">
                  <c:v>2002 Q2</c:v>
                </c:pt>
                <c:pt idx="50">
                  <c:v>2002 Q3</c:v>
                </c:pt>
                <c:pt idx="51">
                  <c:v>2002 Q4</c:v>
                </c:pt>
                <c:pt idx="52">
                  <c:v>2003 Q1</c:v>
                </c:pt>
                <c:pt idx="53">
                  <c:v>2003 Q2</c:v>
                </c:pt>
                <c:pt idx="54">
                  <c:v>2003 Q3</c:v>
                </c:pt>
                <c:pt idx="55">
                  <c:v>2003 Q4</c:v>
                </c:pt>
                <c:pt idx="56">
                  <c:v>2004 Q1</c:v>
                </c:pt>
                <c:pt idx="57">
                  <c:v>2004 Q2</c:v>
                </c:pt>
                <c:pt idx="58">
                  <c:v>2004 Q3</c:v>
                </c:pt>
                <c:pt idx="59">
                  <c:v>2004 Q4</c:v>
                </c:pt>
                <c:pt idx="60">
                  <c:v>2005 Q1</c:v>
                </c:pt>
                <c:pt idx="61">
                  <c:v>2005 Q2</c:v>
                </c:pt>
                <c:pt idx="62">
                  <c:v>2005 Q3</c:v>
                </c:pt>
                <c:pt idx="63">
                  <c:v>2005 Q4</c:v>
                </c:pt>
                <c:pt idx="64">
                  <c:v>2006 Q1</c:v>
                </c:pt>
                <c:pt idx="65">
                  <c:v>2006 Q2</c:v>
                </c:pt>
                <c:pt idx="66">
                  <c:v>2006 Q3</c:v>
                </c:pt>
                <c:pt idx="67">
                  <c:v>2006 Q4</c:v>
                </c:pt>
                <c:pt idx="68">
                  <c:v>2007 Q1</c:v>
                </c:pt>
                <c:pt idx="69">
                  <c:v>2007 Q2</c:v>
                </c:pt>
                <c:pt idx="70">
                  <c:v>2007 Q3</c:v>
                </c:pt>
                <c:pt idx="71">
                  <c:v>2007 Q4</c:v>
                </c:pt>
                <c:pt idx="72">
                  <c:v>2008 Q1</c:v>
                </c:pt>
                <c:pt idx="73">
                  <c:v>2008 Q2</c:v>
                </c:pt>
                <c:pt idx="74">
                  <c:v>2008 Q3</c:v>
                </c:pt>
                <c:pt idx="75">
                  <c:v>2008 Q4</c:v>
                </c:pt>
                <c:pt idx="76">
                  <c:v>2009 Q1</c:v>
                </c:pt>
                <c:pt idx="77">
                  <c:v>2009 Q2</c:v>
                </c:pt>
                <c:pt idx="78">
                  <c:v>2009 Q3</c:v>
                </c:pt>
                <c:pt idx="79">
                  <c:v>2009 Q4</c:v>
                </c:pt>
                <c:pt idx="80">
                  <c:v>2010 Q1</c:v>
                </c:pt>
                <c:pt idx="81">
                  <c:v>2010 Q2</c:v>
                </c:pt>
                <c:pt idx="82">
                  <c:v>2010 Q3</c:v>
                </c:pt>
                <c:pt idx="83">
                  <c:v>2010 Q4</c:v>
                </c:pt>
                <c:pt idx="84">
                  <c:v>2011 Q1</c:v>
                </c:pt>
                <c:pt idx="85">
                  <c:v>2011 Q2</c:v>
                </c:pt>
                <c:pt idx="86">
                  <c:v>2011 Q3</c:v>
                </c:pt>
                <c:pt idx="87">
                  <c:v>2011 Q4</c:v>
                </c:pt>
              </c:strCache>
            </c:strRef>
          </c:cat>
          <c:val>
            <c:numRef>
              <c:f>flows_vix!$E$2:$E$89</c:f>
              <c:numCache>
                <c:formatCode>General</c:formatCode>
                <c:ptCount val="88"/>
                <c:pt idx="0">
                  <c:v>20.73</c:v>
                </c:pt>
                <c:pt idx="1">
                  <c:v>18.77</c:v>
                </c:pt>
                <c:pt idx="2">
                  <c:v>29.99</c:v>
                </c:pt>
                <c:pt idx="3">
                  <c:v>23.55</c:v>
                </c:pt>
                <c:pt idx="4">
                  <c:v>19.23</c:v>
                </c:pt>
                <c:pt idx="5">
                  <c:v>19.53</c:v>
                </c:pt>
                <c:pt idx="6">
                  <c:v>16.09</c:v>
                </c:pt>
                <c:pt idx="7">
                  <c:v>20.17</c:v>
                </c:pt>
                <c:pt idx="8">
                  <c:v>15.91</c:v>
                </c:pt>
                <c:pt idx="9">
                  <c:v>13.49</c:v>
                </c:pt>
                <c:pt idx="10">
                  <c:v>15.17</c:v>
                </c:pt>
                <c:pt idx="11">
                  <c:v>13.55</c:v>
                </c:pt>
                <c:pt idx="12">
                  <c:v>13.57</c:v>
                </c:pt>
                <c:pt idx="13">
                  <c:v>12.15</c:v>
                </c:pt>
                <c:pt idx="14">
                  <c:v>12.71</c:v>
                </c:pt>
                <c:pt idx="15">
                  <c:v>11.46</c:v>
                </c:pt>
                <c:pt idx="16">
                  <c:v>19.15</c:v>
                </c:pt>
                <c:pt idx="17">
                  <c:v>15.82</c:v>
                </c:pt>
                <c:pt idx="18">
                  <c:v>14.29</c:v>
                </c:pt>
                <c:pt idx="19">
                  <c:v>13.44</c:v>
                </c:pt>
                <c:pt idx="20">
                  <c:v>13.58</c:v>
                </c:pt>
                <c:pt idx="21">
                  <c:v>12.88</c:v>
                </c:pt>
                <c:pt idx="22">
                  <c:v>12.99</c:v>
                </c:pt>
                <c:pt idx="23">
                  <c:v>13.89</c:v>
                </c:pt>
                <c:pt idx="24">
                  <c:v>20.29</c:v>
                </c:pt>
                <c:pt idx="25">
                  <c:v>15.2</c:v>
                </c:pt>
                <c:pt idx="26">
                  <c:v>17.87</c:v>
                </c:pt>
                <c:pt idx="27">
                  <c:v>21.67</c:v>
                </c:pt>
                <c:pt idx="28">
                  <c:v>20.65</c:v>
                </c:pt>
                <c:pt idx="29">
                  <c:v>23.34</c:v>
                </c:pt>
                <c:pt idx="30">
                  <c:v>24.3</c:v>
                </c:pt>
                <c:pt idx="31">
                  <c:v>24.89</c:v>
                </c:pt>
                <c:pt idx="32">
                  <c:v>24.25</c:v>
                </c:pt>
                <c:pt idx="33">
                  <c:v>19.86</c:v>
                </c:pt>
                <c:pt idx="34">
                  <c:v>41.94</c:v>
                </c:pt>
                <c:pt idx="35">
                  <c:v>25.41</c:v>
                </c:pt>
                <c:pt idx="36">
                  <c:v>24.45</c:v>
                </c:pt>
                <c:pt idx="37">
                  <c:v>21.01</c:v>
                </c:pt>
                <c:pt idx="38">
                  <c:v>26.89</c:v>
                </c:pt>
                <c:pt idx="39">
                  <c:v>26.71</c:v>
                </c:pt>
                <c:pt idx="40">
                  <c:v>27.21</c:v>
                </c:pt>
                <c:pt idx="41">
                  <c:v>22.26</c:v>
                </c:pt>
                <c:pt idx="42">
                  <c:v>23.85</c:v>
                </c:pt>
                <c:pt idx="43">
                  <c:v>30.23</c:v>
                </c:pt>
                <c:pt idx="44">
                  <c:v>33.82</c:v>
                </c:pt>
                <c:pt idx="45">
                  <c:v>21.63</c:v>
                </c:pt>
                <c:pt idx="46">
                  <c:v>35.19</c:v>
                </c:pt>
                <c:pt idx="47">
                  <c:v>23.22</c:v>
                </c:pt>
                <c:pt idx="48">
                  <c:v>19.32</c:v>
                </c:pt>
                <c:pt idx="49">
                  <c:v>29.13</c:v>
                </c:pt>
                <c:pt idx="50">
                  <c:v>44.57</c:v>
                </c:pt>
                <c:pt idx="51">
                  <c:v>32.03</c:v>
                </c:pt>
                <c:pt idx="52">
                  <c:v>33.37</c:v>
                </c:pt>
                <c:pt idx="53">
                  <c:v>21.62</c:v>
                </c:pt>
                <c:pt idx="54">
                  <c:v>22.72</c:v>
                </c:pt>
                <c:pt idx="55">
                  <c:v>18.31</c:v>
                </c:pt>
                <c:pt idx="56">
                  <c:v>16.74</c:v>
                </c:pt>
                <c:pt idx="57">
                  <c:v>14.34</c:v>
                </c:pt>
                <c:pt idx="58">
                  <c:v>13.34</c:v>
                </c:pt>
                <c:pt idx="59">
                  <c:v>13.29</c:v>
                </c:pt>
                <c:pt idx="60">
                  <c:v>14.02</c:v>
                </c:pt>
                <c:pt idx="61">
                  <c:v>12.04</c:v>
                </c:pt>
                <c:pt idx="62">
                  <c:v>11.92</c:v>
                </c:pt>
                <c:pt idx="63">
                  <c:v>12.07</c:v>
                </c:pt>
                <c:pt idx="64">
                  <c:v>11.39</c:v>
                </c:pt>
                <c:pt idx="65">
                  <c:v>13.08</c:v>
                </c:pt>
                <c:pt idx="66">
                  <c:v>11.98</c:v>
                </c:pt>
                <c:pt idx="67">
                  <c:v>11.56</c:v>
                </c:pt>
                <c:pt idx="68">
                  <c:v>14.64</c:v>
                </c:pt>
                <c:pt idx="69">
                  <c:v>16.23</c:v>
                </c:pt>
                <c:pt idx="70">
                  <c:v>18.0</c:v>
                </c:pt>
                <c:pt idx="71">
                  <c:v>22.5</c:v>
                </c:pt>
                <c:pt idx="72">
                  <c:v>25.61</c:v>
                </c:pt>
                <c:pt idx="73">
                  <c:v>23.95</c:v>
                </c:pt>
                <c:pt idx="74">
                  <c:v>39.39</c:v>
                </c:pt>
                <c:pt idx="75">
                  <c:v>40.0</c:v>
                </c:pt>
                <c:pt idx="76">
                  <c:v>44.14</c:v>
                </c:pt>
                <c:pt idx="77">
                  <c:v>26.35</c:v>
                </c:pt>
                <c:pt idx="78">
                  <c:v>25.61</c:v>
                </c:pt>
                <c:pt idx="79">
                  <c:v>21.68</c:v>
                </c:pt>
                <c:pt idx="80">
                  <c:v>17.59</c:v>
                </c:pt>
                <c:pt idx="81">
                  <c:v>34.54</c:v>
                </c:pt>
                <c:pt idx="82">
                  <c:v>23.7</c:v>
                </c:pt>
                <c:pt idx="83">
                  <c:v>17.75</c:v>
                </c:pt>
                <c:pt idx="84">
                  <c:v>17.74</c:v>
                </c:pt>
                <c:pt idx="85">
                  <c:v>16.52</c:v>
                </c:pt>
                <c:pt idx="86">
                  <c:v>42.96</c:v>
                </c:pt>
                <c:pt idx="87">
                  <c:v>23.4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marker val="1"/>
        <c:smooth val="0"/>
        <c:axId val="2131794128"/>
        <c:axId val="2131796912"/>
      </c:lineChart>
      <c:catAx>
        <c:axId val="2134040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Source: IFS Statistics</a:t>
                </a:r>
              </a:p>
            </c:rich>
          </c:tx>
          <c:layout>
            <c:manualLayout>
              <c:xMode val="edge"/>
              <c:yMode val="edge"/>
              <c:x val="0.0471142939710562"/>
              <c:y val="0.866387210159383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crossAx val="2131799696"/>
        <c:crosses val="autoZero"/>
        <c:auto val="1"/>
        <c:lblAlgn val="ctr"/>
        <c:lblOffset val="100"/>
        <c:noMultiLvlLbl val="0"/>
      </c:catAx>
      <c:valAx>
        <c:axId val="21317996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134040608"/>
        <c:crosses val="autoZero"/>
        <c:crossBetween val="between"/>
      </c:valAx>
      <c:valAx>
        <c:axId val="213179691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2131794128"/>
        <c:crosses val="max"/>
        <c:crossBetween val="between"/>
      </c:valAx>
      <c:catAx>
        <c:axId val="2131794128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one"/>
        <c:crossAx val="2131796912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217878292168416"/>
          <c:y val="0.757153195613413"/>
          <c:w val="0.427266202899648"/>
          <c:h val="0.12022522778383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en-GB"/>
              <a:t>FDI</a:t>
            </a:r>
            <a:r>
              <a:rPr lang="en-GB" baseline="0"/>
              <a:t> / GDP</a:t>
            </a:r>
            <a:r>
              <a:rPr lang="en-GB"/>
              <a:t> and the VIX</a:t>
            </a:r>
          </a:p>
        </c:rich>
      </c:tx>
      <c:layout>
        <c:manualLayout>
          <c:xMode val="edge"/>
          <c:yMode val="edge"/>
          <c:x val="0.253249228232598"/>
          <c:y val="0.039500058793623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835824342797743"/>
          <c:y val="0.179607158809921"/>
          <c:w val="0.822611743268118"/>
          <c:h val="0.485210918267265"/>
        </c:manualLayout>
      </c:layout>
      <c:lineChart>
        <c:grouping val="standard"/>
        <c:varyColors val="0"/>
        <c:ser>
          <c:idx val="0"/>
          <c:order val="0"/>
          <c:tx>
            <c:strRef>
              <c:f>flows_vix!$M$1</c:f>
              <c:strCache>
                <c:ptCount val="1"/>
                <c:pt idx="0">
                  <c:v>FDI / GDP</c:v>
                </c:pt>
              </c:strCache>
            </c:strRef>
          </c:tx>
          <c:marker>
            <c:symbol val="none"/>
          </c:marker>
          <c:cat>
            <c:strRef>
              <c:f>flows_vix!$A$2:$A$89</c:f>
              <c:strCache>
                <c:ptCount val="88"/>
                <c:pt idx="0">
                  <c:v>1990 Q1</c:v>
                </c:pt>
                <c:pt idx="1">
                  <c:v>1990 Q2</c:v>
                </c:pt>
                <c:pt idx="2">
                  <c:v>1990 Q3</c:v>
                </c:pt>
                <c:pt idx="3">
                  <c:v>1990 Q4</c:v>
                </c:pt>
                <c:pt idx="4">
                  <c:v>1991 Q1</c:v>
                </c:pt>
                <c:pt idx="5">
                  <c:v>1991 Q2</c:v>
                </c:pt>
                <c:pt idx="6">
                  <c:v>1991 Q3</c:v>
                </c:pt>
                <c:pt idx="7">
                  <c:v>1991 Q4</c:v>
                </c:pt>
                <c:pt idx="8">
                  <c:v>1992 Q1</c:v>
                </c:pt>
                <c:pt idx="9">
                  <c:v>1992 Q2</c:v>
                </c:pt>
                <c:pt idx="10">
                  <c:v>1992 Q3</c:v>
                </c:pt>
                <c:pt idx="11">
                  <c:v>1992 Q4</c:v>
                </c:pt>
                <c:pt idx="12">
                  <c:v>1993 Q1</c:v>
                </c:pt>
                <c:pt idx="13">
                  <c:v>1993 Q2</c:v>
                </c:pt>
                <c:pt idx="14">
                  <c:v>1993 Q3</c:v>
                </c:pt>
                <c:pt idx="15">
                  <c:v>1993 Q4</c:v>
                </c:pt>
                <c:pt idx="16">
                  <c:v>1994 Q1</c:v>
                </c:pt>
                <c:pt idx="17">
                  <c:v>1994 Q2</c:v>
                </c:pt>
                <c:pt idx="18">
                  <c:v>1994 Q3</c:v>
                </c:pt>
                <c:pt idx="19">
                  <c:v>1994 Q4</c:v>
                </c:pt>
                <c:pt idx="20">
                  <c:v>1995 Q1</c:v>
                </c:pt>
                <c:pt idx="21">
                  <c:v>1995 Q2</c:v>
                </c:pt>
                <c:pt idx="22">
                  <c:v>1995 Q3</c:v>
                </c:pt>
                <c:pt idx="23">
                  <c:v>1995 Q4</c:v>
                </c:pt>
                <c:pt idx="24">
                  <c:v>1996 Q1</c:v>
                </c:pt>
                <c:pt idx="25">
                  <c:v>1996 Q2</c:v>
                </c:pt>
                <c:pt idx="26">
                  <c:v>1996 Q3</c:v>
                </c:pt>
                <c:pt idx="27">
                  <c:v>1996 Q4</c:v>
                </c:pt>
                <c:pt idx="28">
                  <c:v>1997 Q1</c:v>
                </c:pt>
                <c:pt idx="29">
                  <c:v>1997 Q2</c:v>
                </c:pt>
                <c:pt idx="30">
                  <c:v>1997 Q3</c:v>
                </c:pt>
                <c:pt idx="31">
                  <c:v>1997 Q4</c:v>
                </c:pt>
                <c:pt idx="32">
                  <c:v>1998 Q1</c:v>
                </c:pt>
                <c:pt idx="33">
                  <c:v>1998 Q2</c:v>
                </c:pt>
                <c:pt idx="34">
                  <c:v>1998 Q3</c:v>
                </c:pt>
                <c:pt idx="35">
                  <c:v>1998 Q4</c:v>
                </c:pt>
                <c:pt idx="36">
                  <c:v>1999 Q1</c:v>
                </c:pt>
                <c:pt idx="37">
                  <c:v>1999 Q2</c:v>
                </c:pt>
                <c:pt idx="38">
                  <c:v>1999 Q3</c:v>
                </c:pt>
                <c:pt idx="39">
                  <c:v>1999 Q4</c:v>
                </c:pt>
                <c:pt idx="40">
                  <c:v>2000 Q1</c:v>
                </c:pt>
                <c:pt idx="41">
                  <c:v>2000 Q2</c:v>
                </c:pt>
                <c:pt idx="42">
                  <c:v>2000 Q3</c:v>
                </c:pt>
                <c:pt idx="43">
                  <c:v>2000 Q4</c:v>
                </c:pt>
                <c:pt idx="44">
                  <c:v>2001 Q1</c:v>
                </c:pt>
                <c:pt idx="45">
                  <c:v>2001 Q2</c:v>
                </c:pt>
                <c:pt idx="46">
                  <c:v>2001 Q3</c:v>
                </c:pt>
                <c:pt idx="47">
                  <c:v>2001 Q4</c:v>
                </c:pt>
                <c:pt idx="48">
                  <c:v>2002 Q1</c:v>
                </c:pt>
                <c:pt idx="49">
                  <c:v>2002 Q2</c:v>
                </c:pt>
                <c:pt idx="50">
                  <c:v>2002 Q3</c:v>
                </c:pt>
                <c:pt idx="51">
                  <c:v>2002 Q4</c:v>
                </c:pt>
                <c:pt idx="52">
                  <c:v>2003 Q1</c:v>
                </c:pt>
                <c:pt idx="53">
                  <c:v>2003 Q2</c:v>
                </c:pt>
                <c:pt idx="54">
                  <c:v>2003 Q3</c:v>
                </c:pt>
                <c:pt idx="55">
                  <c:v>2003 Q4</c:v>
                </c:pt>
                <c:pt idx="56">
                  <c:v>2004 Q1</c:v>
                </c:pt>
                <c:pt idx="57">
                  <c:v>2004 Q2</c:v>
                </c:pt>
                <c:pt idx="58">
                  <c:v>2004 Q3</c:v>
                </c:pt>
                <c:pt idx="59">
                  <c:v>2004 Q4</c:v>
                </c:pt>
                <c:pt idx="60">
                  <c:v>2005 Q1</c:v>
                </c:pt>
                <c:pt idx="61">
                  <c:v>2005 Q2</c:v>
                </c:pt>
                <c:pt idx="62">
                  <c:v>2005 Q3</c:v>
                </c:pt>
                <c:pt idx="63">
                  <c:v>2005 Q4</c:v>
                </c:pt>
                <c:pt idx="64">
                  <c:v>2006 Q1</c:v>
                </c:pt>
                <c:pt idx="65">
                  <c:v>2006 Q2</c:v>
                </c:pt>
                <c:pt idx="66">
                  <c:v>2006 Q3</c:v>
                </c:pt>
                <c:pt idx="67">
                  <c:v>2006 Q4</c:v>
                </c:pt>
                <c:pt idx="68">
                  <c:v>2007 Q1</c:v>
                </c:pt>
                <c:pt idx="69">
                  <c:v>2007 Q2</c:v>
                </c:pt>
                <c:pt idx="70">
                  <c:v>2007 Q3</c:v>
                </c:pt>
                <c:pt idx="71">
                  <c:v>2007 Q4</c:v>
                </c:pt>
                <c:pt idx="72">
                  <c:v>2008 Q1</c:v>
                </c:pt>
                <c:pt idx="73">
                  <c:v>2008 Q2</c:v>
                </c:pt>
                <c:pt idx="74">
                  <c:v>2008 Q3</c:v>
                </c:pt>
                <c:pt idx="75">
                  <c:v>2008 Q4</c:v>
                </c:pt>
                <c:pt idx="76">
                  <c:v>2009 Q1</c:v>
                </c:pt>
                <c:pt idx="77">
                  <c:v>2009 Q2</c:v>
                </c:pt>
                <c:pt idx="78">
                  <c:v>2009 Q3</c:v>
                </c:pt>
                <c:pt idx="79">
                  <c:v>2009 Q4</c:v>
                </c:pt>
                <c:pt idx="80">
                  <c:v>2010 Q1</c:v>
                </c:pt>
                <c:pt idx="81">
                  <c:v>2010 Q2</c:v>
                </c:pt>
                <c:pt idx="82">
                  <c:v>2010 Q3</c:v>
                </c:pt>
                <c:pt idx="83">
                  <c:v>2010 Q4</c:v>
                </c:pt>
                <c:pt idx="84">
                  <c:v>2011 Q1</c:v>
                </c:pt>
                <c:pt idx="85">
                  <c:v>2011 Q2</c:v>
                </c:pt>
                <c:pt idx="86">
                  <c:v>2011 Q3</c:v>
                </c:pt>
                <c:pt idx="87">
                  <c:v>2011 Q4</c:v>
                </c:pt>
              </c:strCache>
            </c:strRef>
          </c:cat>
          <c:val>
            <c:numRef>
              <c:f>flows_vix!$M$2:$M$89</c:f>
              <c:numCache>
                <c:formatCode>General</c:formatCode>
                <c:ptCount val="88"/>
                <c:pt idx="0">
                  <c:v>1.742227198206186</c:v>
                </c:pt>
                <c:pt idx="1">
                  <c:v>1.558609671316999</c:v>
                </c:pt>
                <c:pt idx="2">
                  <c:v>1.485825833044849</c:v>
                </c:pt>
                <c:pt idx="3">
                  <c:v>1.623943960706331</c:v>
                </c:pt>
                <c:pt idx="4">
                  <c:v>1.103965983284184</c:v>
                </c:pt>
                <c:pt idx="5">
                  <c:v>1.344673614596804</c:v>
                </c:pt>
                <c:pt idx="6">
                  <c:v>0.934979237854372</c:v>
                </c:pt>
                <c:pt idx="7">
                  <c:v>0.999454245034914</c:v>
                </c:pt>
                <c:pt idx="8">
                  <c:v>1.024648873295828</c:v>
                </c:pt>
                <c:pt idx="9">
                  <c:v>1.02558123960247</c:v>
                </c:pt>
                <c:pt idx="10">
                  <c:v>1.003873608856258</c:v>
                </c:pt>
                <c:pt idx="11">
                  <c:v>1.215703707935594</c:v>
                </c:pt>
                <c:pt idx="12">
                  <c:v>1.186338897304484</c:v>
                </c:pt>
                <c:pt idx="13">
                  <c:v>1.353184714549543</c:v>
                </c:pt>
                <c:pt idx="14">
                  <c:v>1.436414089947456</c:v>
                </c:pt>
                <c:pt idx="15">
                  <c:v>1.464551423362054</c:v>
                </c:pt>
                <c:pt idx="16">
                  <c:v>1.29944290918951</c:v>
                </c:pt>
                <c:pt idx="17">
                  <c:v>1.245517613762924</c:v>
                </c:pt>
                <c:pt idx="18">
                  <c:v>1.506699478791874</c:v>
                </c:pt>
                <c:pt idx="19">
                  <c:v>1.779850332517287</c:v>
                </c:pt>
                <c:pt idx="20">
                  <c:v>1.66687765366859</c:v>
                </c:pt>
                <c:pt idx="21">
                  <c:v>1.45621920814616</c:v>
                </c:pt>
                <c:pt idx="22">
                  <c:v>2.091390469563309</c:v>
                </c:pt>
                <c:pt idx="23">
                  <c:v>3.155869062503919</c:v>
                </c:pt>
                <c:pt idx="24">
                  <c:v>2.213909712652516</c:v>
                </c:pt>
                <c:pt idx="25">
                  <c:v>1.957501829608155</c:v>
                </c:pt>
                <c:pt idx="26">
                  <c:v>2.102881457505493</c:v>
                </c:pt>
                <c:pt idx="27">
                  <c:v>2.75177180228245</c:v>
                </c:pt>
                <c:pt idx="28">
                  <c:v>2.890009365221469</c:v>
                </c:pt>
                <c:pt idx="29">
                  <c:v>2.5481230735923</c:v>
                </c:pt>
                <c:pt idx="30">
                  <c:v>2.517349169662812</c:v>
                </c:pt>
                <c:pt idx="31">
                  <c:v>3.079627508263839</c:v>
                </c:pt>
                <c:pt idx="32">
                  <c:v>3.681832071850796</c:v>
                </c:pt>
                <c:pt idx="33">
                  <c:v>3.695637884994114</c:v>
                </c:pt>
                <c:pt idx="34">
                  <c:v>3.162183361742463</c:v>
                </c:pt>
                <c:pt idx="35">
                  <c:v>6.56973053743785</c:v>
                </c:pt>
                <c:pt idx="36">
                  <c:v>4.691194701431377</c:v>
                </c:pt>
                <c:pt idx="37">
                  <c:v>9.19168077579628</c:v>
                </c:pt>
                <c:pt idx="38">
                  <c:v>4.765715487146397</c:v>
                </c:pt>
                <c:pt idx="39">
                  <c:v>7.341480892511462</c:v>
                </c:pt>
                <c:pt idx="40">
                  <c:v>9.791466482128472</c:v>
                </c:pt>
                <c:pt idx="41">
                  <c:v>9.257822297275176</c:v>
                </c:pt>
                <c:pt idx="42">
                  <c:v>8.31288032368003</c:v>
                </c:pt>
                <c:pt idx="43">
                  <c:v>7.877218363325174</c:v>
                </c:pt>
                <c:pt idx="44">
                  <c:v>4.796369483939082</c:v>
                </c:pt>
                <c:pt idx="45">
                  <c:v>5.491086049977582</c:v>
                </c:pt>
                <c:pt idx="46">
                  <c:v>3.321647665640045</c:v>
                </c:pt>
                <c:pt idx="47">
                  <c:v>4.256565171596992</c:v>
                </c:pt>
                <c:pt idx="48">
                  <c:v>3.783852575530267</c:v>
                </c:pt>
                <c:pt idx="49">
                  <c:v>3.895893355507547</c:v>
                </c:pt>
                <c:pt idx="50">
                  <c:v>2.901953562468626</c:v>
                </c:pt>
                <c:pt idx="51">
                  <c:v>7.121020700784675</c:v>
                </c:pt>
                <c:pt idx="52">
                  <c:v>4.513076470350312</c:v>
                </c:pt>
                <c:pt idx="53">
                  <c:v>3.235436648242055</c:v>
                </c:pt>
                <c:pt idx="54">
                  <c:v>2.988985854946104</c:v>
                </c:pt>
                <c:pt idx="55">
                  <c:v>4.22824860479457</c:v>
                </c:pt>
                <c:pt idx="56">
                  <c:v>2.550549283561486</c:v>
                </c:pt>
                <c:pt idx="57">
                  <c:v>3.249875566515966</c:v>
                </c:pt>
                <c:pt idx="58">
                  <c:v>4.118845732399609</c:v>
                </c:pt>
                <c:pt idx="59">
                  <c:v>6.932200788487925</c:v>
                </c:pt>
                <c:pt idx="60">
                  <c:v>7.450835403189334</c:v>
                </c:pt>
                <c:pt idx="61">
                  <c:v>4.618079499807612</c:v>
                </c:pt>
                <c:pt idx="62">
                  <c:v>9.305289786936155</c:v>
                </c:pt>
                <c:pt idx="63">
                  <c:v>8.38617684929819</c:v>
                </c:pt>
                <c:pt idx="64">
                  <c:v>9.954367631760753</c:v>
                </c:pt>
                <c:pt idx="65">
                  <c:v>7.669320390618945</c:v>
                </c:pt>
                <c:pt idx="66">
                  <c:v>9.258759521491553</c:v>
                </c:pt>
                <c:pt idx="67">
                  <c:v>8.389961284863634</c:v>
                </c:pt>
                <c:pt idx="68">
                  <c:v>12.60081405245971</c:v>
                </c:pt>
                <c:pt idx="69">
                  <c:v>9.904556306439578</c:v>
                </c:pt>
                <c:pt idx="70">
                  <c:v>10.00242734571275</c:v>
                </c:pt>
                <c:pt idx="71">
                  <c:v>17.40081717716843</c:v>
                </c:pt>
                <c:pt idx="72">
                  <c:v>12.72751678735371</c:v>
                </c:pt>
                <c:pt idx="73">
                  <c:v>7.640736608359297</c:v>
                </c:pt>
                <c:pt idx="74">
                  <c:v>8.937599772597375</c:v>
                </c:pt>
                <c:pt idx="75">
                  <c:v>9.736005810632631</c:v>
                </c:pt>
                <c:pt idx="76">
                  <c:v>3.283233053233834</c:v>
                </c:pt>
                <c:pt idx="77">
                  <c:v>4.474717542181514</c:v>
                </c:pt>
                <c:pt idx="78">
                  <c:v>6.700565129123664</c:v>
                </c:pt>
                <c:pt idx="79">
                  <c:v>8.44609119780292</c:v>
                </c:pt>
                <c:pt idx="80">
                  <c:v>6.076994660365176</c:v>
                </c:pt>
                <c:pt idx="81">
                  <c:v>4.367979542978847</c:v>
                </c:pt>
                <c:pt idx="82">
                  <c:v>7.007661332400056</c:v>
                </c:pt>
                <c:pt idx="83">
                  <c:v>8.646921793189236</c:v>
                </c:pt>
                <c:pt idx="84">
                  <c:v>8.107474072456922</c:v>
                </c:pt>
                <c:pt idx="85">
                  <c:v>6.619154803535843</c:v>
                </c:pt>
                <c:pt idx="86">
                  <c:v>8.540430158363495</c:v>
                </c:pt>
                <c:pt idx="87">
                  <c:v>9.777139010334362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marker val="1"/>
        <c:smooth val="0"/>
        <c:axId val="2134972096"/>
        <c:axId val="2134977728"/>
      </c:lineChart>
      <c:lineChart>
        <c:grouping val="standard"/>
        <c:varyColors val="0"/>
        <c:ser>
          <c:idx val="1"/>
          <c:order val="1"/>
          <c:tx>
            <c:strRef>
              <c:f>flows_vix!$E$1</c:f>
              <c:strCache>
                <c:ptCount val="1"/>
                <c:pt idx="0">
                  <c:v>VIX</c:v>
                </c:pt>
              </c:strCache>
            </c:strRef>
          </c:tx>
          <c:marker>
            <c:symbol val="none"/>
          </c:marker>
          <c:cat>
            <c:strRef>
              <c:f>flows_vix!$A$2:$A$89</c:f>
              <c:strCache>
                <c:ptCount val="88"/>
                <c:pt idx="0">
                  <c:v>1990 Q1</c:v>
                </c:pt>
                <c:pt idx="1">
                  <c:v>1990 Q2</c:v>
                </c:pt>
                <c:pt idx="2">
                  <c:v>1990 Q3</c:v>
                </c:pt>
                <c:pt idx="3">
                  <c:v>1990 Q4</c:v>
                </c:pt>
                <c:pt idx="4">
                  <c:v>1991 Q1</c:v>
                </c:pt>
                <c:pt idx="5">
                  <c:v>1991 Q2</c:v>
                </c:pt>
                <c:pt idx="6">
                  <c:v>1991 Q3</c:v>
                </c:pt>
                <c:pt idx="7">
                  <c:v>1991 Q4</c:v>
                </c:pt>
                <c:pt idx="8">
                  <c:v>1992 Q1</c:v>
                </c:pt>
                <c:pt idx="9">
                  <c:v>1992 Q2</c:v>
                </c:pt>
                <c:pt idx="10">
                  <c:v>1992 Q3</c:v>
                </c:pt>
                <c:pt idx="11">
                  <c:v>1992 Q4</c:v>
                </c:pt>
                <c:pt idx="12">
                  <c:v>1993 Q1</c:v>
                </c:pt>
                <c:pt idx="13">
                  <c:v>1993 Q2</c:v>
                </c:pt>
                <c:pt idx="14">
                  <c:v>1993 Q3</c:v>
                </c:pt>
                <c:pt idx="15">
                  <c:v>1993 Q4</c:v>
                </c:pt>
                <c:pt idx="16">
                  <c:v>1994 Q1</c:v>
                </c:pt>
                <c:pt idx="17">
                  <c:v>1994 Q2</c:v>
                </c:pt>
                <c:pt idx="18">
                  <c:v>1994 Q3</c:v>
                </c:pt>
                <c:pt idx="19">
                  <c:v>1994 Q4</c:v>
                </c:pt>
                <c:pt idx="20">
                  <c:v>1995 Q1</c:v>
                </c:pt>
                <c:pt idx="21">
                  <c:v>1995 Q2</c:v>
                </c:pt>
                <c:pt idx="22">
                  <c:v>1995 Q3</c:v>
                </c:pt>
                <c:pt idx="23">
                  <c:v>1995 Q4</c:v>
                </c:pt>
                <c:pt idx="24">
                  <c:v>1996 Q1</c:v>
                </c:pt>
                <c:pt idx="25">
                  <c:v>1996 Q2</c:v>
                </c:pt>
                <c:pt idx="26">
                  <c:v>1996 Q3</c:v>
                </c:pt>
                <c:pt idx="27">
                  <c:v>1996 Q4</c:v>
                </c:pt>
                <c:pt idx="28">
                  <c:v>1997 Q1</c:v>
                </c:pt>
                <c:pt idx="29">
                  <c:v>1997 Q2</c:v>
                </c:pt>
                <c:pt idx="30">
                  <c:v>1997 Q3</c:v>
                </c:pt>
                <c:pt idx="31">
                  <c:v>1997 Q4</c:v>
                </c:pt>
                <c:pt idx="32">
                  <c:v>1998 Q1</c:v>
                </c:pt>
                <c:pt idx="33">
                  <c:v>1998 Q2</c:v>
                </c:pt>
                <c:pt idx="34">
                  <c:v>1998 Q3</c:v>
                </c:pt>
                <c:pt idx="35">
                  <c:v>1998 Q4</c:v>
                </c:pt>
                <c:pt idx="36">
                  <c:v>1999 Q1</c:v>
                </c:pt>
                <c:pt idx="37">
                  <c:v>1999 Q2</c:v>
                </c:pt>
                <c:pt idx="38">
                  <c:v>1999 Q3</c:v>
                </c:pt>
                <c:pt idx="39">
                  <c:v>1999 Q4</c:v>
                </c:pt>
                <c:pt idx="40">
                  <c:v>2000 Q1</c:v>
                </c:pt>
                <c:pt idx="41">
                  <c:v>2000 Q2</c:v>
                </c:pt>
                <c:pt idx="42">
                  <c:v>2000 Q3</c:v>
                </c:pt>
                <c:pt idx="43">
                  <c:v>2000 Q4</c:v>
                </c:pt>
                <c:pt idx="44">
                  <c:v>2001 Q1</c:v>
                </c:pt>
                <c:pt idx="45">
                  <c:v>2001 Q2</c:v>
                </c:pt>
                <c:pt idx="46">
                  <c:v>2001 Q3</c:v>
                </c:pt>
                <c:pt idx="47">
                  <c:v>2001 Q4</c:v>
                </c:pt>
                <c:pt idx="48">
                  <c:v>2002 Q1</c:v>
                </c:pt>
                <c:pt idx="49">
                  <c:v>2002 Q2</c:v>
                </c:pt>
                <c:pt idx="50">
                  <c:v>2002 Q3</c:v>
                </c:pt>
                <c:pt idx="51">
                  <c:v>2002 Q4</c:v>
                </c:pt>
                <c:pt idx="52">
                  <c:v>2003 Q1</c:v>
                </c:pt>
                <c:pt idx="53">
                  <c:v>2003 Q2</c:v>
                </c:pt>
                <c:pt idx="54">
                  <c:v>2003 Q3</c:v>
                </c:pt>
                <c:pt idx="55">
                  <c:v>2003 Q4</c:v>
                </c:pt>
                <c:pt idx="56">
                  <c:v>2004 Q1</c:v>
                </c:pt>
                <c:pt idx="57">
                  <c:v>2004 Q2</c:v>
                </c:pt>
                <c:pt idx="58">
                  <c:v>2004 Q3</c:v>
                </c:pt>
                <c:pt idx="59">
                  <c:v>2004 Q4</c:v>
                </c:pt>
                <c:pt idx="60">
                  <c:v>2005 Q1</c:v>
                </c:pt>
                <c:pt idx="61">
                  <c:v>2005 Q2</c:v>
                </c:pt>
                <c:pt idx="62">
                  <c:v>2005 Q3</c:v>
                </c:pt>
                <c:pt idx="63">
                  <c:v>2005 Q4</c:v>
                </c:pt>
                <c:pt idx="64">
                  <c:v>2006 Q1</c:v>
                </c:pt>
                <c:pt idx="65">
                  <c:v>2006 Q2</c:v>
                </c:pt>
                <c:pt idx="66">
                  <c:v>2006 Q3</c:v>
                </c:pt>
                <c:pt idx="67">
                  <c:v>2006 Q4</c:v>
                </c:pt>
                <c:pt idx="68">
                  <c:v>2007 Q1</c:v>
                </c:pt>
                <c:pt idx="69">
                  <c:v>2007 Q2</c:v>
                </c:pt>
                <c:pt idx="70">
                  <c:v>2007 Q3</c:v>
                </c:pt>
                <c:pt idx="71">
                  <c:v>2007 Q4</c:v>
                </c:pt>
                <c:pt idx="72">
                  <c:v>2008 Q1</c:v>
                </c:pt>
                <c:pt idx="73">
                  <c:v>2008 Q2</c:v>
                </c:pt>
                <c:pt idx="74">
                  <c:v>2008 Q3</c:v>
                </c:pt>
                <c:pt idx="75">
                  <c:v>2008 Q4</c:v>
                </c:pt>
                <c:pt idx="76">
                  <c:v>2009 Q1</c:v>
                </c:pt>
                <c:pt idx="77">
                  <c:v>2009 Q2</c:v>
                </c:pt>
                <c:pt idx="78">
                  <c:v>2009 Q3</c:v>
                </c:pt>
                <c:pt idx="79">
                  <c:v>2009 Q4</c:v>
                </c:pt>
                <c:pt idx="80">
                  <c:v>2010 Q1</c:v>
                </c:pt>
                <c:pt idx="81">
                  <c:v>2010 Q2</c:v>
                </c:pt>
                <c:pt idx="82">
                  <c:v>2010 Q3</c:v>
                </c:pt>
                <c:pt idx="83">
                  <c:v>2010 Q4</c:v>
                </c:pt>
                <c:pt idx="84">
                  <c:v>2011 Q1</c:v>
                </c:pt>
                <c:pt idx="85">
                  <c:v>2011 Q2</c:v>
                </c:pt>
                <c:pt idx="86">
                  <c:v>2011 Q3</c:v>
                </c:pt>
                <c:pt idx="87">
                  <c:v>2011 Q4</c:v>
                </c:pt>
              </c:strCache>
            </c:strRef>
          </c:cat>
          <c:val>
            <c:numRef>
              <c:f>flows_vix!$E$2:$E$89</c:f>
              <c:numCache>
                <c:formatCode>General</c:formatCode>
                <c:ptCount val="88"/>
                <c:pt idx="0">
                  <c:v>20.73</c:v>
                </c:pt>
                <c:pt idx="1">
                  <c:v>18.77</c:v>
                </c:pt>
                <c:pt idx="2">
                  <c:v>29.99</c:v>
                </c:pt>
                <c:pt idx="3">
                  <c:v>23.55</c:v>
                </c:pt>
                <c:pt idx="4">
                  <c:v>19.23</c:v>
                </c:pt>
                <c:pt idx="5">
                  <c:v>19.53</c:v>
                </c:pt>
                <c:pt idx="6">
                  <c:v>16.09</c:v>
                </c:pt>
                <c:pt idx="7">
                  <c:v>20.17</c:v>
                </c:pt>
                <c:pt idx="8">
                  <c:v>15.91</c:v>
                </c:pt>
                <c:pt idx="9">
                  <c:v>13.49</c:v>
                </c:pt>
                <c:pt idx="10">
                  <c:v>15.17</c:v>
                </c:pt>
                <c:pt idx="11">
                  <c:v>13.55</c:v>
                </c:pt>
                <c:pt idx="12">
                  <c:v>13.57</c:v>
                </c:pt>
                <c:pt idx="13">
                  <c:v>12.15</c:v>
                </c:pt>
                <c:pt idx="14">
                  <c:v>12.71</c:v>
                </c:pt>
                <c:pt idx="15">
                  <c:v>11.46</c:v>
                </c:pt>
                <c:pt idx="16">
                  <c:v>19.15</c:v>
                </c:pt>
                <c:pt idx="17">
                  <c:v>15.82</c:v>
                </c:pt>
                <c:pt idx="18">
                  <c:v>14.29</c:v>
                </c:pt>
                <c:pt idx="19">
                  <c:v>13.44</c:v>
                </c:pt>
                <c:pt idx="20">
                  <c:v>13.58</c:v>
                </c:pt>
                <c:pt idx="21">
                  <c:v>12.88</c:v>
                </c:pt>
                <c:pt idx="22">
                  <c:v>12.99</c:v>
                </c:pt>
                <c:pt idx="23">
                  <c:v>13.89</c:v>
                </c:pt>
                <c:pt idx="24">
                  <c:v>20.29</c:v>
                </c:pt>
                <c:pt idx="25">
                  <c:v>15.2</c:v>
                </c:pt>
                <c:pt idx="26">
                  <c:v>17.87</c:v>
                </c:pt>
                <c:pt idx="27">
                  <c:v>21.67</c:v>
                </c:pt>
                <c:pt idx="28">
                  <c:v>20.65</c:v>
                </c:pt>
                <c:pt idx="29">
                  <c:v>23.34</c:v>
                </c:pt>
                <c:pt idx="30">
                  <c:v>24.3</c:v>
                </c:pt>
                <c:pt idx="31">
                  <c:v>24.89</c:v>
                </c:pt>
                <c:pt idx="32">
                  <c:v>24.25</c:v>
                </c:pt>
                <c:pt idx="33">
                  <c:v>19.86</c:v>
                </c:pt>
                <c:pt idx="34">
                  <c:v>41.94</c:v>
                </c:pt>
                <c:pt idx="35">
                  <c:v>25.41</c:v>
                </c:pt>
                <c:pt idx="36">
                  <c:v>24.45</c:v>
                </c:pt>
                <c:pt idx="37">
                  <c:v>21.01</c:v>
                </c:pt>
                <c:pt idx="38">
                  <c:v>26.89</c:v>
                </c:pt>
                <c:pt idx="39">
                  <c:v>26.71</c:v>
                </c:pt>
                <c:pt idx="40">
                  <c:v>27.21</c:v>
                </c:pt>
                <c:pt idx="41">
                  <c:v>22.26</c:v>
                </c:pt>
                <c:pt idx="42">
                  <c:v>23.85</c:v>
                </c:pt>
                <c:pt idx="43">
                  <c:v>30.23</c:v>
                </c:pt>
                <c:pt idx="44">
                  <c:v>33.82</c:v>
                </c:pt>
                <c:pt idx="45">
                  <c:v>21.63</c:v>
                </c:pt>
                <c:pt idx="46">
                  <c:v>35.19</c:v>
                </c:pt>
                <c:pt idx="47">
                  <c:v>23.22</c:v>
                </c:pt>
                <c:pt idx="48">
                  <c:v>19.32</c:v>
                </c:pt>
                <c:pt idx="49">
                  <c:v>29.13</c:v>
                </c:pt>
                <c:pt idx="50">
                  <c:v>44.57</c:v>
                </c:pt>
                <c:pt idx="51">
                  <c:v>32.03</c:v>
                </c:pt>
                <c:pt idx="52">
                  <c:v>33.37</c:v>
                </c:pt>
                <c:pt idx="53">
                  <c:v>21.62</c:v>
                </c:pt>
                <c:pt idx="54">
                  <c:v>22.72</c:v>
                </c:pt>
                <c:pt idx="55">
                  <c:v>18.31</c:v>
                </c:pt>
                <c:pt idx="56">
                  <c:v>16.74</c:v>
                </c:pt>
                <c:pt idx="57">
                  <c:v>14.34</c:v>
                </c:pt>
                <c:pt idx="58">
                  <c:v>13.34</c:v>
                </c:pt>
                <c:pt idx="59">
                  <c:v>13.29</c:v>
                </c:pt>
                <c:pt idx="60">
                  <c:v>14.02</c:v>
                </c:pt>
                <c:pt idx="61">
                  <c:v>12.04</c:v>
                </c:pt>
                <c:pt idx="62">
                  <c:v>11.92</c:v>
                </c:pt>
                <c:pt idx="63">
                  <c:v>12.07</c:v>
                </c:pt>
                <c:pt idx="64">
                  <c:v>11.39</c:v>
                </c:pt>
                <c:pt idx="65">
                  <c:v>13.08</c:v>
                </c:pt>
                <c:pt idx="66">
                  <c:v>11.98</c:v>
                </c:pt>
                <c:pt idx="67">
                  <c:v>11.56</c:v>
                </c:pt>
                <c:pt idx="68">
                  <c:v>14.64</c:v>
                </c:pt>
                <c:pt idx="69">
                  <c:v>16.23</c:v>
                </c:pt>
                <c:pt idx="70">
                  <c:v>18.0</c:v>
                </c:pt>
                <c:pt idx="71">
                  <c:v>22.5</c:v>
                </c:pt>
                <c:pt idx="72">
                  <c:v>25.61</c:v>
                </c:pt>
                <c:pt idx="73">
                  <c:v>23.95</c:v>
                </c:pt>
                <c:pt idx="74">
                  <c:v>39.39</c:v>
                </c:pt>
                <c:pt idx="75">
                  <c:v>40.0</c:v>
                </c:pt>
                <c:pt idx="76">
                  <c:v>44.14</c:v>
                </c:pt>
                <c:pt idx="77">
                  <c:v>26.35</c:v>
                </c:pt>
                <c:pt idx="78">
                  <c:v>25.61</c:v>
                </c:pt>
                <c:pt idx="79">
                  <c:v>21.68</c:v>
                </c:pt>
                <c:pt idx="80">
                  <c:v>17.59</c:v>
                </c:pt>
                <c:pt idx="81">
                  <c:v>34.54</c:v>
                </c:pt>
                <c:pt idx="82">
                  <c:v>23.7</c:v>
                </c:pt>
                <c:pt idx="83">
                  <c:v>17.75</c:v>
                </c:pt>
                <c:pt idx="84">
                  <c:v>17.74</c:v>
                </c:pt>
                <c:pt idx="85">
                  <c:v>16.52</c:v>
                </c:pt>
                <c:pt idx="86">
                  <c:v>42.96</c:v>
                </c:pt>
                <c:pt idx="87">
                  <c:v>23.4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marker val="1"/>
        <c:smooth val="0"/>
        <c:axId val="2134983280"/>
        <c:axId val="2134980480"/>
      </c:lineChart>
      <c:catAx>
        <c:axId val="2134972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Source: IFS Statistics</a:t>
                </a:r>
              </a:p>
            </c:rich>
          </c:tx>
          <c:layout>
            <c:manualLayout>
              <c:xMode val="edge"/>
              <c:yMode val="edge"/>
              <c:x val="0.0497436206392891"/>
              <c:y val="0.896863985837421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crossAx val="2134977728"/>
        <c:crosses val="autoZero"/>
        <c:auto val="1"/>
        <c:lblAlgn val="ctr"/>
        <c:lblOffset val="100"/>
        <c:noMultiLvlLbl val="0"/>
      </c:catAx>
      <c:valAx>
        <c:axId val="21349777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134972096"/>
        <c:crosses val="autoZero"/>
        <c:crossBetween val="between"/>
      </c:valAx>
      <c:valAx>
        <c:axId val="213498048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2134983280"/>
        <c:crosses val="max"/>
        <c:crossBetween val="between"/>
      </c:valAx>
      <c:catAx>
        <c:axId val="2134983280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one"/>
        <c:crossAx val="2134980480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265206007187773"/>
          <c:y val="0.822460398295088"/>
          <c:w val="0.427266202899648"/>
          <c:h val="0.12022522778383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en-GB" baseline="0"/>
              <a:t>Portfolio Debt / GDP</a:t>
            </a:r>
            <a:r>
              <a:rPr lang="en-GB"/>
              <a:t> and the VIX</a:t>
            </a:r>
          </a:p>
        </c:rich>
      </c:tx>
      <c:layout>
        <c:manualLayout>
          <c:xMode val="edge"/>
          <c:yMode val="edge"/>
          <c:x val="0.142817806580214"/>
          <c:y val="0.0438538723057351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835824342797743"/>
          <c:y val="0.179607158809921"/>
          <c:w val="0.822611743268118"/>
          <c:h val="0.615825323630615"/>
        </c:manualLayout>
      </c:layout>
      <c:lineChart>
        <c:grouping val="standard"/>
        <c:varyColors val="0"/>
        <c:ser>
          <c:idx val="0"/>
          <c:order val="0"/>
          <c:tx>
            <c:strRef>
              <c:f>flows_vix!$N$1</c:f>
              <c:strCache>
                <c:ptCount val="1"/>
                <c:pt idx="0">
                  <c:v>portfolio debt /GDP</c:v>
                </c:pt>
              </c:strCache>
            </c:strRef>
          </c:tx>
          <c:marker>
            <c:symbol val="none"/>
          </c:marker>
          <c:cat>
            <c:strRef>
              <c:f>flows_vix!$A$2:$A$89</c:f>
              <c:strCache>
                <c:ptCount val="88"/>
                <c:pt idx="0">
                  <c:v>1990 Q1</c:v>
                </c:pt>
                <c:pt idx="1">
                  <c:v>1990 Q2</c:v>
                </c:pt>
                <c:pt idx="2">
                  <c:v>1990 Q3</c:v>
                </c:pt>
                <c:pt idx="3">
                  <c:v>1990 Q4</c:v>
                </c:pt>
                <c:pt idx="4">
                  <c:v>1991 Q1</c:v>
                </c:pt>
                <c:pt idx="5">
                  <c:v>1991 Q2</c:v>
                </c:pt>
                <c:pt idx="6">
                  <c:v>1991 Q3</c:v>
                </c:pt>
                <c:pt idx="7">
                  <c:v>1991 Q4</c:v>
                </c:pt>
                <c:pt idx="8">
                  <c:v>1992 Q1</c:v>
                </c:pt>
                <c:pt idx="9">
                  <c:v>1992 Q2</c:v>
                </c:pt>
                <c:pt idx="10">
                  <c:v>1992 Q3</c:v>
                </c:pt>
                <c:pt idx="11">
                  <c:v>1992 Q4</c:v>
                </c:pt>
                <c:pt idx="12">
                  <c:v>1993 Q1</c:v>
                </c:pt>
                <c:pt idx="13">
                  <c:v>1993 Q2</c:v>
                </c:pt>
                <c:pt idx="14">
                  <c:v>1993 Q3</c:v>
                </c:pt>
                <c:pt idx="15">
                  <c:v>1993 Q4</c:v>
                </c:pt>
                <c:pt idx="16">
                  <c:v>1994 Q1</c:v>
                </c:pt>
                <c:pt idx="17">
                  <c:v>1994 Q2</c:v>
                </c:pt>
                <c:pt idx="18">
                  <c:v>1994 Q3</c:v>
                </c:pt>
                <c:pt idx="19">
                  <c:v>1994 Q4</c:v>
                </c:pt>
                <c:pt idx="20">
                  <c:v>1995 Q1</c:v>
                </c:pt>
                <c:pt idx="21">
                  <c:v>1995 Q2</c:v>
                </c:pt>
                <c:pt idx="22">
                  <c:v>1995 Q3</c:v>
                </c:pt>
                <c:pt idx="23">
                  <c:v>1995 Q4</c:v>
                </c:pt>
                <c:pt idx="24">
                  <c:v>1996 Q1</c:v>
                </c:pt>
                <c:pt idx="25">
                  <c:v>1996 Q2</c:v>
                </c:pt>
                <c:pt idx="26">
                  <c:v>1996 Q3</c:v>
                </c:pt>
                <c:pt idx="27">
                  <c:v>1996 Q4</c:v>
                </c:pt>
                <c:pt idx="28">
                  <c:v>1997 Q1</c:v>
                </c:pt>
                <c:pt idx="29">
                  <c:v>1997 Q2</c:v>
                </c:pt>
                <c:pt idx="30">
                  <c:v>1997 Q3</c:v>
                </c:pt>
                <c:pt idx="31">
                  <c:v>1997 Q4</c:v>
                </c:pt>
                <c:pt idx="32">
                  <c:v>1998 Q1</c:v>
                </c:pt>
                <c:pt idx="33">
                  <c:v>1998 Q2</c:v>
                </c:pt>
                <c:pt idx="34">
                  <c:v>1998 Q3</c:v>
                </c:pt>
                <c:pt idx="35">
                  <c:v>1998 Q4</c:v>
                </c:pt>
                <c:pt idx="36">
                  <c:v>1999 Q1</c:v>
                </c:pt>
                <c:pt idx="37">
                  <c:v>1999 Q2</c:v>
                </c:pt>
                <c:pt idx="38">
                  <c:v>1999 Q3</c:v>
                </c:pt>
                <c:pt idx="39">
                  <c:v>1999 Q4</c:v>
                </c:pt>
                <c:pt idx="40">
                  <c:v>2000 Q1</c:v>
                </c:pt>
                <c:pt idx="41">
                  <c:v>2000 Q2</c:v>
                </c:pt>
                <c:pt idx="42">
                  <c:v>2000 Q3</c:v>
                </c:pt>
                <c:pt idx="43">
                  <c:v>2000 Q4</c:v>
                </c:pt>
                <c:pt idx="44">
                  <c:v>2001 Q1</c:v>
                </c:pt>
                <c:pt idx="45">
                  <c:v>2001 Q2</c:v>
                </c:pt>
                <c:pt idx="46">
                  <c:v>2001 Q3</c:v>
                </c:pt>
                <c:pt idx="47">
                  <c:v>2001 Q4</c:v>
                </c:pt>
                <c:pt idx="48">
                  <c:v>2002 Q1</c:v>
                </c:pt>
                <c:pt idx="49">
                  <c:v>2002 Q2</c:v>
                </c:pt>
                <c:pt idx="50">
                  <c:v>2002 Q3</c:v>
                </c:pt>
                <c:pt idx="51">
                  <c:v>2002 Q4</c:v>
                </c:pt>
                <c:pt idx="52">
                  <c:v>2003 Q1</c:v>
                </c:pt>
                <c:pt idx="53">
                  <c:v>2003 Q2</c:v>
                </c:pt>
                <c:pt idx="54">
                  <c:v>2003 Q3</c:v>
                </c:pt>
                <c:pt idx="55">
                  <c:v>2003 Q4</c:v>
                </c:pt>
                <c:pt idx="56">
                  <c:v>2004 Q1</c:v>
                </c:pt>
                <c:pt idx="57">
                  <c:v>2004 Q2</c:v>
                </c:pt>
                <c:pt idx="58">
                  <c:v>2004 Q3</c:v>
                </c:pt>
                <c:pt idx="59">
                  <c:v>2004 Q4</c:v>
                </c:pt>
                <c:pt idx="60">
                  <c:v>2005 Q1</c:v>
                </c:pt>
                <c:pt idx="61">
                  <c:v>2005 Q2</c:v>
                </c:pt>
                <c:pt idx="62">
                  <c:v>2005 Q3</c:v>
                </c:pt>
                <c:pt idx="63">
                  <c:v>2005 Q4</c:v>
                </c:pt>
                <c:pt idx="64">
                  <c:v>2006 Q1</c:v>
                </c:pt>
                <c:pt idx="65">
                  <c:v>2006 Q2</c:v>
                </c:pt>
                <c:pt idx="66">
                  <c:v>2006 Q3</c:v>
                </c:pt>
                <c:pt idx="67">
                  <c:v>2006 Q4</c:v>
                </c:pt>
                <c:pt idx="68">
                  <c:v>2007 Q1</c:v>
                </c:pt>
                <c:pt idx="69">
                  <c:v>2007 Q2</c:v>
                </c:pt>
                <c:pt idx="70">
                  <c:v>2007 Q3</c:v>
                </c:pt>
                <c:pt idx="71">
                  <c:v>2007 Q4</c:v>
                </c:pt>
                <c:pt idx="72">
                  <c:v>2008 Q1</c:v>
                </c:pt>
                <c:pt idx="73">
                  <c:v>2008 Q2</c:v>
                </c:pt>
                <c:pt idx="74">
                  <c:v>2008 Q3</c:v>
                </c:pt>
                <c:pt idx="75">
                  <c:v>2008 Q4</c:v>
                </c:pt>
                <c:pt idx="76">
                  <c:v>2009 Q1</c:v>
                </c:pt>
                <c:pt idx="77">
                  <c:v>2009 Q2</c:v>
                </c:pt>
                <c:pt idx="78">
                  <c:v>2009 Q3</c:v>
                </c:pt>
                <c:pt idx="79">
                  <c:v>2009 Q4</c:v>
                </c:pt>
                <c:pt idx="80">
                  <c:v>2010 Q1</c:v>
                </c:pt>
                <c:pt idx="81">
                  <c:v>2010 Q2</c:v>
                </c:pt>
                <c:pt idx="82">
                  <c:v>2010 Q3</c:v>
                </c:pt>
                <c:pt idx="83">
                  <c:v>2010 Q4</c:v>
                </c:pt>
                <c:pt idx="84">
                  <c:v>2011 Q1</c:v>
                </c:pt>
                <c:pt idx="85">
                  <c:v>2011 Q2</c:v>
                </c:pt>
                <c:pt idx="86">
                  <c:v>2011 Q3</c:v>
                </c:pt>
                <c:pt idx="87">
                  <c:v>2011 Q4</c:v>
                </c:pt>
              </c:strCache>
            </c:strRef>
          </c:cat>
          <c:val>
            <c:numRef>
              <c:f>flows_vix!$N$2:$N$89</c:f>
              <c:numCache>
                <c:formatCode>General</c:formatCode>
                <c:ptCount val="88"/>
                <c:pt idx="0">
                  <c:v>0.908902725881096</c:v>
                </c:pt>
                <c:pt idx="1">
                  <c:v>2.01415880581029</c:v>
                </c:pt>
                <c:pt idx="2">
                  <c:v>2.821277773995108</c:v>
                </c:pt>
                <c:pt idx="3">
                  <c:v>3.219460141869122</c:v>
                </c:pt>
                <c:pt idx="4">
                  <c:v>2.617896222077066</c:v>
                </c:pt>
                <c:pt idx="5">
                  <c:v>2.464737452172414</c:v>
                </c:pt>
                <c:pt idx="6">
                  <c:v>2.942643552781692</c:v>
                </c:pt>
                <c:pt idx="7">
                  <c:v>4.298973267654635</c:v>
                </c:pt>
                <c:pt idx="8">
                  <c:v>2.042035377482703</c:v>
                </c:pt>
                <c:pt idx="9">
                  <c:v>3.071404764180722</c:v>
                </c:pt>
                <c:pt idx="10">
                  <c:v>1.229543662405052</c:v>
                </c:pt>
                <c:pt idx="11">
                  <c:v>4.77471077583492</c:v>
                </c:pt>
                <c:pt idx="12">
                  <c:v>4.070873282535674</c:v>
                </c:pt>
                <c:pt idx="13">
                  <c:v>5.55401130759231</c:v>
                </c:pt>
                <c:pt idx="14">
                  <c:v>2.799729949153714</c:v>
                </c:pt>
                <c:pt idx="15">
                  <c:v>5.241382884556035</c:v>
                </c:pt>
                <c:pt idx="16">
                  <c:v>2.548996226264543</c:v>
                </c:pt>
                <c:pt idx="17">
                  <c:v>1.078075060696051</c:v>
                </c:pt>
                <c:pt idx="18">
                  <c:v>2.049045904831186</c:v>
                </c:pt>
                <c:pt idx="19">
                  <c:v>3.232115923716289</c:v>
                </c:pt>
                <c:pt idx="20">
                  <c:v>1.899368167247284</c:v>
                </c:pt>
                <c:pt idx="21">
                  <c:v>4.898708919144052</c:v>
                </c:pt>
                <c:pt idx="22">
                  <c:v>4.314814211280542</c:v>
                </c:pt>
                <c:pt idx="23">
                  <c:v>4.225902351990976</c:v>
                </c:pt>
                <c:pt idx="24">
                  <c:v>2.61358216793383</c:v>
                </c:pt>
                <c:pt idx="25">
                  <c:v>4.733675934380581</c:v>
                </c:pt>
                <c:pt idx="26">
                  <c:v>5.814400446111344</c:v>
                </c:pt>
                <c:pt idx="27">
                  <c:v>7.43258590398414</c:v>
                </c:pt>
                <c:pt idx="28">
                  <c:v>4.133077016240554</c:v>
                </c:pt>
                <c:pt idx="29">
                  <c:v>6.708910685308398</c:v>
                </c:pt>
                <c:pt idx="30">
                  <c:v>5.332873873999919</c:v>
                </c:pt>
                <c:pt idx="31">
                  <c:v>3.574509416611793</c:v>
                </c:pt>
                <c:pt idx="32">
                  <c:v>2.837237077383412</c:v>
                </c:pt>
                <c:pt idx="33">
                  <c:v>5.861769237150172</c:v>
                </c:pt>
                <c:pt idx="34">
                  <c:v>2.361152615142535</c:v>
                </c:pt>
                <c:pt idx="35">
                  <c:v>4.343093297766857</c:v>
                </c:pt>
                <c:pt idx="36">
                  <c:v>5.729482053750998</c:v>
                </c:pt>
                <c:pt idx="37">
                  <c:v>6.83752295600283</c:v>
                </c:pt>
                <c:pt idx="38">
                  <c:v>7.58213017428487</c:v>
                </c:pt>
                <c:pt idx="39">
                  <c:v>3.775889304942396</c:v>
                </c:pt>
                <c:pt idx="40">
                  <c:v>6.045995758053643</c:v>
                </c:pt>
                <c:pt idx="41">
                  <c:v>5.661694619251775</c:v>
                </c:pt>
                <c:pt idx="42">
                  <c:v>4.736848023143603</c:v>
                </c:pt>
                <c:pt idx="43">
                  <c:v>3.708495228710681</c:v>
                </c:pt>
                <c:pt idx="44">
                  <c:v>6.618195293954928</c:v>
                </c:pt>
                <c:pt idx="45">
                  <c:v>4.779231533371532</c:v>
                </c:pt>
                <c:pt idx="46">
                  <c:v>2.632730331528811</c:v>
                </c:pt>
                <c:pt idx="47">
                  <c:v>6.268345315057253</c:v>
                </c:pt>
                <c:pt idx="48">
                  <c:v>3.167877671246062</c:v>
                </c:pt>
                <c:pt idx="49">
                  <c:v>8.4349922996632</c:v>
                </c:pt>
                <c:pt idx="50">
                  <c:v>6.593774559845656</c:v>
                </c:pt>
                <c:pt idx="51">
                  <c:v>5.490318563306207</c:v>
                </c:pt>
                <c:pt idx="52">
                  <c:v>9.457029804565028</c:v>
                </c:pt>
                <c:pt idx="53">
                  <c:v>12.35608198516974</c:v>
                </c:pt>
                <c:pt idx="54">
                  <c:v>4.891577270416056</c:v>
                </c:pt>
                <c:pt idx="55">
                  <c:v>9.32529001734849</c:v>
                </c:pt>
                <c:pt idx="56">
                  <c:v>17.25025721709484</c:v>
                </c:pt>
                <c:pt idx="57">
                  <c:v>12.66881926683117</c:v>
                </c:pt>
                <c:pt idx="58">
                  <c:v>10.68717766622101</c:v>
                </c:pt>
                <c:pt idx="59">
                  <c:v>10.64607819549965</c:v>
                </c:pt>
                <c:pt idx="60">
                  <c:v>16.04455021925732</c:v>
                </c:pt>
                <c:pt idx="61">
                  <c:v>17.13087693767816</c:v>
                </c:pt>
                <c:pt idx="62">
                  <c:v>8.76469391444347</c:v>
                </c:pt>
                <c:pt idx="63">
                  <c:v>12.79010012885142</c:v>
                </c:pt>
                <c:pt idx="64">
                  <c:v>15.32917487617845</c:v>
                </c:pt>
                <c:pt idx="65">
                  <c:v>14.27197532730211</c:v>
                </c:pt>
                <c:pt idx="66">
                  <c:v>12.56632260604212</c:v>
                </c:pt>
                <c:pt idx="67">
                  <c:v>18.20253569213902</c:v>
                </c:pt>
                <c:pt idx="68">
                  <c:v>20.6631156212078</c:v>
                </c:pt>
                <c:pt idx="69">
                  <c:v>20.76336380446414</c:v>
                </c:pt>
                <c:pt idx="70">
                  <c:v>7.02428971422336</c:v>
                </c:pt>
                <c:pt idx="71">
                  <c:v>11.33004212426546</c:v>
                </c:pt>
                <c:pt idx="72">
                  <c:v>10.48199246005196</c:v>
                </c:pt>
                <c:pt idx="73">
                  <c:v>18.822129935302</c:v>
                </c:pt>
                <c:pt idx="74">
                  <c:v>3.61751826381003</c:v>
                </c:pt>
                <c:pt idx="75">
                  <c:v>-5.575061052674982</c:v>
                </c:pt>
                <c:pt idx="76">
                  <c:v>9.110207892295363</c:v>
                </c:pt>
                <c:pt idx="77">
                  <c:v>9.810082595684168</c:v>
                </c:pt>
                <c:pt idx="78">
                  <c:v>6.552694774266864</c:v>
                </c:pt>
                <c:pt idx="79">
                  <c:v>4.49317086204065</c:v>
                </c:pt>
                <c:pt idx="80">
                  <c:v>11.21752751416503</c:v>
                </c:pt>
                <c:pt idx="81">
                  <c:v>5.616238377640879</c:v>
                </c:pt>
                <c:pt idx="82">
                  <c:v>12.97134595520521</c:v>
                </c:pt>
                <c:pt idx="83">
                  <c:v>2.296038163220024</c:v>
                </c:pt>
                <c:pt idx="84">
                  <c:v>9.745127383828628</c:v>
                </c:pt>
                <c:pt idx="85">
                  <c:v>9.02963277055622</c:v>
                </c:pt>
                <c:pt idx="86">
                  <c:v>2.018618709740874</c:v>
                </c:pt>
                <c:pt idx="87">
                  <c:v>-3.510164200496559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marker val="1"/>
        <c:smooth val="0"/>
        <c:axId val="2135028240"/>
        <c:axId val="2135033872"/>
      </c:lineChart>
      <c:lineChart>
        <c:grouping val="standard"/>
        <c:varyColors val="0"/>
        <c:ser>
          <c:idx val="1"/>
          <c:order val="1"/>
          <c:tx>
            <c:strRef>
              <c:f>flows_vix!$E$1</c:f>
              <c:strCache>
                <c:ptCount val="1"/>
                <c:pt idx="0">
                  <c:v>VIX</c:v>
                </c:pt>
              </c:strCache>
            </c:strRef>
          </c:tx>
          <c:marker>
            <c:symbol val="none"/>
          </c:marker>
          <c:cat>
            <c:strRef>
              <c:f>flows_vix!$A$2:$A$89</c:f>
              <c:strCache>
                <c:ptCount val="88"/>
                <c:pt idx="0">
                  <c:v>1990 Q1</c:v>
                </c:pt>
                <c:pt idx="1">
                  <c:v>1990 Q2</c:v>
                </c:pt>
                <c:pt idx="2">
                  <c:v>1990 Q3</c:v>
                </c:pt>
                <c:pt idx="3">
                  <c:v>1990 Q4</c:v>
                </c:pt>
                <c:pt idx="4">
                  <c:v>1991 Q1</c:v>
                </c:pt>
                <c:pt idx="5">
                  <c:v>1991 Q2</c:v>
                </c:pt>
                <c:pt idx="6">
                  <c:v>1991 Q3</c:v>
                </c:pt>
                <c:pt idx="7">
                  <c:v>1991 Q4</c:v>
                </c:pt>
                <c:pt idx="8">
                  <c:v>1992 Q1</c:v>
                </c:pt>
                <c:pt idx="9">
                  <c:v>1992 Q2</c:v>
                </c:pt>
                <c:pt idx="10">
                  <c:v>1992 Q3</c:v>
                </c:pt>
                <c:pt idx="11">
                  <c:v>1992 Q4</c:v>
                </c:pt>
                <c:pt idx="12">
                  <c:v>1993 Q1</c:v>
                </c:pt>
                <c:pt idx="13">
                  <c:v>1993 Q2</c:v>
                </c:pt>
                <c:pt idx="14">
                  <c:v>1993 Q3</c:v>
                </c:pt>
                <c:pt idx="15">
                  <c:v>1993 Q4</c:v>
                </c:pt>
                <c:pt idx="16">
                  <c:v>1994 Q1</c:v>
                </c:pt>
                <c:pt idx="17">
                  <c:v>1994 Q2</c:v>
                </c:pt>
                <c:pt idx="18">
                  <c:v>1994 Q3</c:v>
                </c:pt>
                <c:pt idx="19">
                  <c:v>1994 Q4</c:v>
                </c:pt>
                <c:pt idx="20">
                  <c:v>1995 Q1</c:v>
                </c:pt>
                <c:pt idx="21">
                  <c:v>1995 Q2</c:v>
                </c:pt>
                <c:pt idx="22">
                  <c:v>1995 Q3</c:v>
                </c:pt>
                <c:pt idx="23">
                  <c:v>1995 Q4</c:v>
                </c:pt>
                <c:pt idx="24">
                  <c:v>1996 Q1</c:v>
                </c:pt>
                <c:pt idx="25">
                  <c:v>1996 Q2</c:v>
                </c:pt>
                <c:pt idx="26">
                  <c:v>1996 Q3</c:v>
                </c:pt>
                <c:pt idx="27">
                  <c:v>1996 Q4</c:v>
                </c:pt>
                <c:pt idx="28">
                  <c:v>1997 Q1</c:v>
                </c:pt>
                <c:pt idx="29">
                  <c:v>1997 Q2</c:v>
                </c:pt>
                <c:pt idx="30">
                  <c:v>1997 Q3</c:v>
                </c:pt>
                <c:pt idx="31">
                  <c:v>1997 Q4</c:v>
                </c:pt>
                <c:pt idx="32">
                  <c:v>1998 Q1</c:v>
                </c:pt>
                <c:pt idx="33">
                  <c:v>1998 Q2</c:v>
                </c:pt>
                <c:pt idx="34">
                  <c:v>1998 Q3</c:v>
                </c:pt>
                <c:pt idx="35">
                  <c:v>1998 Q4</c:v>
                </c:pt>
                <c:pt idx="36">
                  <c:v>1999 Q1</c:v>
                </c:pt>
                <c:pt idx="37">
                  <c:v>1999 Q2</c:v>
                </c:pt>
                <c:pt idx="38">
                  <c:v>1999 Q3</c:v>
                </c:pt>
                <c:pt idx="39">
                  <c:v>1999 Q4</c:v>
                </c:pt>
                <c:pt idx="40">
                  <c:v>2000 Q1</c:v>
                </c:pt>
                <c:pt idx="41">
                  <c:v>2000 Q2</c:v>
                </c:pt>
                <c:pt idx="42">
                  <c:v>2000 Q3</c:v>
                </c:pt>
                <c:pt idx="43">
                  <c:v>2000 Q4</c:v>
                </c:pt>
                <c:pt idx="44">
                  <c:v>2001 Q1</c:v>
                </c:pt>
                <c:pt idx="45">
                  <c:v>2001 Q2</c:v>
                </c:pt>
                <c:pt idx="46">
                  <c:v>2001 Q3</c:v>
                </c:pt>
                <c:pt idx="47">
                  <c:v>2001 Q4</c:v>
                </c:pt>
                <c:pt idx="48">
                  <c:v>2002 Q1</c:v>
                </c:pt>
                <c:pt idx="49">
                  <c:v>2002 Q2</c:v>
                </c:pt>
                <c:pt idx="50">
                  <c:v>2002 Q3</c:v>
                </c:pt>
                <c:pt idx="51">
                  <c:v>2002 Q4</c:v>
                </c:pt>
                <c:pt idx="52">
                  <c:v>2003 Q1</c:v>
                </c:pt>
                <c:pt idx="53">
                  <c:v>2003 Q2</c:v>
                </c:pt>
                <c:pt idx="54">
                  <c:v>2003 Q3</c:v>
                </c:pt>
                <c:pt idx="55">
                  <c:v>2003 Q4</c:v>
                </c:pt>
                <c:pt idx="56">
                  <c:v>2004 Q1</c:v>
                </c:pt>
                <c:pt idx="57">
                  <c:v>2004 Q2</c:v>
                </c:pt>
                <c:pt idx="58">
                  <c:v>2004 Q3</c:v>
                </c:pt>
                <c:pt idx="59">
                  <c:v>2004 Q4</c:v>
                </c:pt>
                <c:pt idx="60">
                  <c:v>2005 Q1</c:v>
                </c:pt>
                <c:pt idx="61">
                  <c:v>2005 Q2</c:v>
                </c:pt>
                <c:pt idx="62">
                  <c:v>2005 Q3</c:v>
                </c:pt>
                <c:pt idx="63">
                  <c:v>2005 Q4</c:v>
                </c:pt>
                <c:pt idx="64">
                  <c:v>2006 Q1</c:v>
                </c:pt>
                <c:pt idx="65">
                  <c:v>2006 Q2</c:v>
                </c:pt>
                <c:pt idx="66">
                  <c:v>2006 Q3</c:v>
                </c:pt>
                <c:pt idx="67">
                  <c:v>2006 Q4</c:v>
                </c:pt>
                <c:pt idx="68">
                  <c:v>2007 Q1</c:v>
                </c:pt>
                <c:pt idx="69">
                  <c:v>2007 Q2</c:v>
                </c:pt>
                <c:pt idx="70">
                  <c:v>2007 Q3</c:v>
                </c:pt>
                <c:pt idx="71">
                  <c:v>2007 Q4</c:v>
                </c:pt>
                <c:pt idx="72">
                  <c:v>2008 Q1</c:v>
                </c:pt>
                <c:pt idx="73">
                  <c:v>2008 Q2</c:v>
                </c:pt>
                <c:pt idx="74">
                  <c:v>2008 Q3</c:v>
                </c:pt>
                <c:pt idx="75">
                  <c:v>2008 Q4</c:v>
                </c:pt>
                <c:pt idx="76">
                  <c:v>2009 Q1</c:v>
                </c:pt>
                <c:pt idx="77">
                  <c:v>2009 Q2</c:v>
                </c:pt>
                <c:pt idx="78">
                  <c:v>2009 Q3</c:v>
                </c:pt>
                <c:pt idx="79">
                  <c:v>2009 Q4</c:v>
                </c:pt>
                <c:pt idx="80">
                  <c:v>2010 Q1</c:v>
                </c:pt>
                <c:pt idx="81">
                  <c:v>2010 Q2</c:v>
                </c:pt>
                <c:pt idx="82">
                  <c:v>2010 Q3</c:v>
                </c:pt>
                <c:pt idx="83">
                  <c:v>2010 Q4</c:v>
                </c:pt>
                <c:pt idx="84">
                  <c:v>2011 Q1</c:v>
                </c:pt>
                <c:pt idx="85">
                  <c:v>2011 Q2</c:v>
                </c:pt>
                <c:pt idx="86">
                  <c:v>2011 Q3</c:v>
                </c:pt>
                <c:pt idx="87">
                  <c:v>2011 Q4</c:v>
                </c:pt>
              </c:strCache>
            </c:strRef>
          </c:cat>
          <c:val>
            <c:numRef>
              <c:f>flows_vix!$E$2:$E$89</c:f>
              <c:numCache>
                <c:formatCode>General</c:formatCode>
                <c:ptCount val="88"/>
                <c:pt idx="0">
                  <c:v>20.73</c:v>
                </c:pt>
                <c:pt idx="1">
                  <c:v>18.77</c:v>
                </c:pt>
                <c:pt idx="2">
                  <c:v>29.99</c:v>
                </c:pt>
                <c:pt idx="3">
                  <c:v>23.55</c:v>
                </c:pt>
                <c:pt idx="4">
                  <c:v>19.23</c:v>
                </c:pt>
                <c:pt idx="5">
                  <c:v>19.53</c:v>
                </c:pt>
                <c:pt idx="6">
                  <c:v>16.09</c:v>
                </c:pt>
                <c:pt idx="7">
                  <c:v>20.17</c:v>
                </c:pt>
                <c:pt idx="8">
                  <c:v>15.91</c:v>
                </c:pt>
                <c:pt idx="9">
                  <c:v>13.49</c:v>
                </c:pt>
                <c:pt idx="10">
                  <c:v>15.17</c:v>
                </c:pt>
                <c:pt idx="11">
                  <c:v>13.55</c:v>
                </c:pt>
                <c:pt idx="12">
                  <c:v>13.57</c:v>
                </c:pt>
                <c:pt idx="13">
                  <c:v>12.15</c:v>
                </c:pt>
                <c:pt idx="14">
                  <c:v>12.71</c:v>
                </c:pt>
                <c:pt idx="15">
                  <c:v>11.46</c:v>
                </c:pt>
                <c:pt idx="16">
                  <c:v>19.15</c:v>
                </c:pt>
                <c:pt idx="17">
                  <c:v>15.82</c:v>
                </c:pt>
                <c:pt idx="18">
                  <c:v>14.29</c:v>
                </c:pt>
                <c:pt idx="19">
                  <c:v>13.44</c:v>
                </c:pt>
                <c:pt idx="20">
                  <c:v>13.58</c:v>
                </c:pt>
                <c:pt idx="21">
                  <c:v>12.88</c:v>
                </c:pt>
                <c:pt idx="22">
                  <c:v>12.99</c:v>
                </c:pt>
                <c:pt idx="23">
                  <c:v>13.89</c:v>
                </c:pt>
                <c:pt idx="24">
                  <c:v>20.29</c:v>
                </c:pt>
                <c:pt idx="25">
                  <c:v>15.2</c:v>
                </c:pt>
                <c:pt idx="26">
                  <c:v>17.87</c:v>
                </c:pt>
                <c:pt idx="27">
                  <c:v>21.67</c:v>
                </c:pt>
                <c:pt idx="28">
                  <c:v>20.65</c:v>
                </c:pt>
                <c:pt idx="29">
                  <c:v>23.34</c:v>
                </c:pt>
                <c:pt idx="30">
                  <c:v>24.3</c:v>
                </c:pt>
                <c:pt idx="31">
                  <c:v>24.89</c:v>
                </c:pt>
                <c:pt idx="32">
                  <c:v>24.25</c:v>
                </c:pt>
                <c:pt idx="33">
                  <c:v>19.86</c:v>
                </c:pt>
                <c:pt idx="34">
                  <c:v>41.94</c:v>
                </c:pt>
                <c:pt idx="35">
                  <c:v>25.41</c:v>
                </c:pt>
                <c:pt idx="36">
                  <c:v>24.45</c:v>
                </c:pt>
                <c:pt idx="37">
                  <c:v>21.01</c:v>
                </c:pt>
                <c:pt idx="38">
                  <c:v>26.89</c:v>
                </c:pt>
                <c:pt idx="39">
                  <c:v>26.71</c:v>
                </c:pt>
                <c:pt idx="40">
                  <c:v>27.21</c:v>
                </c:pt>
                <c:pt idx="41">
                  <c:v>22.26</c:v>
                </c:pt>
                <c:pt idx="42">
                  <c:v>23.85</c:v>
                </c:pt>
                <c:pt idx="43">
                  <c:v>30.23</c:v>
                </c:pt>
                <c:pt idx="44">
                  <c:v>33.82</c:v>
                </c:pt>
                <c:pt idx="45">
                  <c:v>21.63</c:v>
                </c:pt>
                <c:pt idx="46">
                  <c:v>35.19</c:v>
                </c:pt>
                <c:pt idx="47">
                  <c:v>23.22</c:v>
                </c:pt>
                <c:pt idx="48">
                  <c:v>19.32</c:v>
                </c:pt>
                <c:pt idx="49">
                  <c:v>29.13</c:v>
                </c:pt>
                <c:pt idx="50">
                  <c:v>44.57</c:v>
                </c:pt>
                <c:pt idx="51">
                  <c:v>32.03</c:v>
                </c:pt>
                <c:pt idx="52">
                  <c:v>33.37</c:v>
                </c:pt>
                <c:pt idx="53">
                  <c:v>21.62</c:v>
                </c:pt>
                <c:pt idx="54">
                  <c:v>22.72</c:v>
                </c:pt>
                <c:pt idx="55">
                  <c:v>18.31</c:v>
                </c:pt>
                <c:pt idx="56">
                  <c:v>16.74</c:v>
                </c:pt>
                <c:pt idx="57">
                  <c:v>14.34</c:v>
                </c:pt>
                <c:pt idx="58">
                  <c:v>13.34</c:v>
                </c:pt>
                <c:pt idx="59">
                  <c:v>13.29</c:v>
                </c:pt>
                <c:pt idx="60">
                  <c:v>14.02</c:v>
                </c:pt>
                <c:pt idx="61">
                  <c:v>12.04</c:v>
                </c:pt>
                <c:pt idx="62">
                  <c:v>11.92</c:v>
                </c:pt>
                <c:pt idx="63">
                  <c:v>12.07</c:v>
                </c:pt>
                <c:pt idx="64">
                  <c:v>11.39</c:v>
                </c:pt>
                <c:pt idx="65">
                  <c:v>13.08</c:v>
                </c:pt>
                <c:pt idx="66">
                  <c:v>11.98</c:v>
                </c:pt>
                <c:pt idx="67">
                  <c:v>11.56</c:v>
                </c:pt>
                <c:pt idx="68">
                  <c:v>14.64</c:v>
                </c:pt>
                <c:pt idx="69">
                  <c:v>16.23</c:v>
                </c:pt>
                <c:pt idx="70">
                  <c:v>18.0</c:v>
                </c:pt>
                <c:pt idx="71">
                  <c:v>22.5</c:v>
                </c:pt>
                <c:pt idx="72">
                  <c:v>25.61</c:v>
                </c:pt>
                <c:pt idx="73">
                  <c:v>23.95</c:v>
                </c:pt>
                <c:pt idx="74">
                  <c:v>39.39</c:v>
                </c:pt>
                <c:pt idx="75">
                  <c:v>40.0</c:v>
                </c:pt>
                <c:pt idx="76">
                  <c:v>44.14</c:v>
                </c:pt>
                <c:pt idx="77">
                  <c:v>26.35</c:v>
                </c:pt>
                <c:pt idx="78">
                  <c:v>25.61</c:v>
                </c:pt>
                <c:pt idx="79">
                  <c:v>21.68</c:v>
                </c:pt>
                <c:pt idx="80">
                  <c:v>17.59</c:v>
                </c:pt>
                <c:pt idx="81">
                  <c:v>34.54</c:v>
                </c:pt>
                <c:pt idx="82">
                  <c:v>23.7</c:v>
                </c:pt>
                <c:pt idx="83">
                  <c:v>17.75</c:v>
                </c:pt>
                <c:pt idx="84">
                  <c:v>17.74</c:v>
                </c:pt>
                <c:pt idx="85">
                  <c:v>16.52</c:v>
                </c:pt>
                <c:pt idx="86">
                  <c:v>42.96</c:v>
                </c:pt>
                <c:pt idx="87">
                  <c:v>23.4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marker val="1"/>
        <c:smooth val="0"/>
        <c:axId val="2135039424"/>
        <c:axId val="2135036624"/>
      </c:lineChart>
      <c:catAx>
        <c:axId val="213502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Source: IFS Statistics</a:t>
                </a:r>
              </a:p>
            </c:rich>
          </c:tx>
          <c:layout>
            <c:manualLayout>
              <c:xMode val="edge"/>
              <c:yMode val="edge"/>
              <c:x val="0.0497436206392891"/>
              <c:y val="0.896863985837421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crossAx val="2135033872"/>
        <c:crosses val="autoZero"/>
        <c:auto val="1"/>
        <c:lblAlgn val="ctr"/>
        <c:lblOffset val="100"/>
        <c:noMultiLvlLbl val="0"/>
      </c:catAx>
      <c:valAx>
        <c:axId val="21350338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135028240"/>
        <c:crosses val="autoZero"/>
        <c:crossBetween val="between"/>
      </c:valAx>
      <c:valAx>
        <c:axId val="21350366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2135039424"/>
        <c:crosses val="max"/>
        <c:crossBetween val="between"/>
      </c:valAx>
      <c:catAx>
        <c:axId val="2135039424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one"/>
        <c:crossAx val="2135036624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265206007187773"/>
          <c:y val="0.822460398295088"/>
          <c:w val="0.427266202899648"/>
          <c:h val="0.12022522778383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500"/>
            </a:pPr>
            <a:r>
              <a:rPr lang="en-GB" sz="1500" baseline="0"/>
              <a:t>Other Investment Assets / GDP</a:t>
            </a:r>
            <a:r>
              <a:rPr lang="en-GB" sz="1500"/>
              <a:t> and the VIX</a:t>
            </a:r>
          </a:p>
        </c:rich>
      </c:tx>
      <c:layout>
        <c:manualLayout>
          <c:xMode val="edge"/>
          <c:yMode val="edge"/>
          <c:x val="0.142817806580214"/>
          <c:y val="0.0438538723057351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835824342797743"/>
          <c:y val="0.179607158809921"/>
          <c:w val="0.822611743268118"/>
          <c:h val="0.615825323630615"/>
        </c:manualLayout>
      </c:layout>
      <c:lineChart>
        <c:grouping val="standard"/>
        <c:varyColors val="0"/>
        <c:ser>
          <c:idx val="0"/>
          <c:order val="0"/>
          <c:tx>
            <c:strRef>
              <c:f>flows_vix!$O$1</c:f>
              <c:strCache>
                <c:ptCount val="1"/>
                <c:pt idx="0">
                  <c:v>other investment assets / GDP</c:v>
                </c:pt>
              </c:strCache>
            </c:strRef>
          </c:tx>
          <c:marker>
            <c:symbol val="none"/>
          </c:marker>
          <c:cat>
            <c:strRef>
              <c:f>flows_vix!$A$2:$A$89</c:f>
              <c:strCache>
                <c:ptCount val="88"/>
                <c:pt idx="0">
                  <c:v>1990 Q1</c:v>
                </c:pt>
                <c:pt idx="1">
                  <c:v>1990 Q2</c:v>
                </c:pt>
                <c:pt idx="2">
                  <c:v>1990 Q3</c:v>
                </c:pt>
                <c:pt idx="3">
                  <c:v>1990 Q4</c:v>
                </c:pt>
                <c:pt idx="4">
                  <c:v>1991 Q1</c:v>
                </c:pt>
                <c:pt idx="5">
                  <c:v>1991 Q2</c:v>
                </c:pt>
                <c:pt idx="6">
                  <c:v>1991 Q3</c:v>
                </c:pt>
                <c:pt idx="7">
                  <c:v>1991 Q4</c:v>
                </c:pt>
                <c:pt idx="8">
                  <c:v>1992 Q1</c:v>
                </c:pt>
                <c:pt idx="9">
                  <c:v>1992 Q2</c:v>
                </c:pt>
                <c:pt idx="10">
                  <c:v>1992 Q3</c:v>
                </c:pt>
                <c:pt idx="11">
                  <c:v>1992 Q4</c:v>
                </c:pt>
                <c:pt idx="12">
                  <c:v>1993 Q1</c:v>
                </c:pt>
                <c:pt idx="13">
                  <c:v>1993 Q2</c:v>
                </c:pt>
                <c:pt idx="14">
                  <c:v>1993 Q3</c:v>
                </c:pt>
                <c:pt idx="15">
                  <c:v>1993 Q4</c:v>
                </c:pt>
                <c:pt idx="16">
                  <c:v>1994 Q1</c:v>
                </c:pt>
                <c:pt idx="17">
                  <c:v>1994 Q2</c:v>
                </c:pt>
                <c:pt idx="18">
                  <c:v>1994 Q3</c:v>
                </c:pt>
                <c:pt idx="19">
                  <c:v>1994 Q4</c:v>
                </c:pt>
                <c:pt idx="20">
                  <c:v>1995 Q1</c:v>
                </c:pt>
                <c:pt idx="21">
                  <c:v>1995 Q2</c:v>
                </c:pt>
                <c:pt idx="22">
                  <c:v>1995 Q3</c:v>
                </c:pt>
                <c:pt idx="23">
                  <c:v>1995 Q4</c:v>
                </c:pt>
                <c:pt idx="24">
                  <c:v>1996 Q1</c:v>
                </c:pt>
                <c:pt idx="25">
                  <c:v>1996 Q2</c:v>
                </c:pt>
                <c:pt idx="26">
                  <c:v>1996 Q3</c:v>
                </c:pt>
                <c:pt idx="27">
                  <c:v>1996 Q4</c:v>
                </c:pt>
                <c:pt idx="28">
                  <c:v>1997 Q1</c:v>
                </c:pt>
                <c:pt idx="29">
                  <c:v>1997 Q2</c:v>
                </c:pt>
                <c:pt idx="30">
                  <c:v>1997 Q3</c:v>
                </c:pt>
                <c:pt idx="31">
                  <c:v>1997 Q4</c:v>
                </c:pt>
                <c:pt idx="32">
                  <c:v>1998 Q1</c:v>
                </c:pt>
                <c:pt idx="33">
                  <c:v>1998 Q2</c:v>
                </c:pt>
                <c:pt idx="34">
                  <c:v>1998 Q3</c:v>
                </c:pt>
                <c:pt idx="35">
                  <c:v>1998 Q4</c:v>
                </c:pt>
                <c:pt idx="36">
                  <c:v>1999 Q1</c:v>
                </c:pt>
                <c:pt idx="37">
                  <c:v>1999 Q2</c:v>
                </c:pt>
                <c:pt idx="38">
                  <c:v>1999 Q3</c:v>
                </c:pt>
                <c:pt idx="39">
                  <c:v>1999 Q4</c:v>
                </c:pt>
                <c:pt idx="40">
                  <c:v>2000 Q1</c:v>
                </c:pt>
                <c:pt idx="41">
                  <c:v>2000 Q2</c:v>
                </c:pt>
                <c:pt idx="42">
                  <c:v>2000 Q3</c:v>
                </c:pt>
                <c:pt idx="43">
                  <c:v>2000 Q4</c:v>
                </c:pt>
                <c:pt idx="44">
                  <c:v>2001 Q1</c:v>
                </c:pt>
                <c:pt idx="45">
                  <c:v>2001 Q2</c:v>
                </c:pt>
                <c:pt idx="46">
                  <c:v>2001 Q3</c:v>
                </c:pt>
                <c:pt idx="47">
                  <c:v>2001 Q4</c:v>
                </c:pt>
                <c:pt idx="48">
                  <c:v>2002 Q1</c:v>
                </c:pt>
                <c:pt idx="49">
                  <c:v>2002 Q2</c:v>
                </c:pt>
                <c:pt idx="50">
                  <c:v>2002 Q3</c:v>
                </c:pt>
                <c:pt idx="51">
                  <c:v>2002 Q4</c:v>
                </c:pt>
                <c:pt idx="52">
                  <c:v>2003 Q1</c:v>
                </c:pt>
                <c:pt idx="53">
                  <c:v>2003 Q2</c:v>
                </c:pt>
                <c:pt idx="54">
                  <c:v>2003 Q3</c:v>
                </c:pt>
                <c:pt idx="55">
                  <c:v>2003 Q4</c:v>
                </c:pt>
                <c:pt idx="56">
                  <c:v>2004 Q1</c:v>
                </c:pt>
                <c:pt idx="57">
                  <c:v>2004 Q2</c:v>
                </c:pt>
                <c:pt idx="58">
                  <c:v>2004 Q3</c:v>
                </c:pt>
                <c:pt idx="59">
                  <c:v>2004 Q4</c:v>
                </c:pt>
                <c:pt idx="60">
                  <c:v>2005 Q1</c:v>
                </c:pt>
                <c:pt idx="61">
                  <c:v>2005 Q2</c:v>
                </c:pt>
                <c:pt idx="62">
                  <c:v>2005 Q3</c:v>
                </c:pt>
                <c:pt idx="63">
                  <c:v>2005 Q4</c:v>
                </c:pt>
                <c:pt idx="64">
                  <c:v>2006 Q1</c:v>
                </c:pt>
                <c:pt idx="65">
                  <c:v>2006 Q2</c:v>
                </c:pt>
                <c:pt idx="66">
                  <c:v>2006 Q3</c:v>
                </c:pt>
                <c:pt idx="67">
                  <c:v>2006 Q4</c:v>
                </c:pt>
                <c:pt idx="68">
                  <c:v>2007 Q1</c:v>
                </c:pt>
                <c:pt idx="69">
                  <c:v>2007 Q2</c:v>
                </c:pt>
                <c:pt idx="70">
                  <c:v>2007 Q3</c:v>
                </c:pt>
                <c:pt idx="71">
                  <c:v>2007 Q4</c:v>
                </c:pt>
                <c:pt idx="72">
                  <c:v>2008 Q1</c:v>
                </c:pt>
                <c:pt idx="73">
                  <c:v>2008 Q2</c:v>
                </c:pt>
                <c:pt idx="74">
                  <c:v>2008 Q3</c:v>
                </c:pt>
                <c:pt idx="75">
                  <c:v>2008 Q4</c:v>
                </c:pt>
                <c:pt idx="76">
                  <c:v>2009 Q1</c:v>
                </c:pt>
                <c:pt idx="77">
                  <c:v>2009 Q2</c:v>
                </c:pt>
                <c:pt idx="78">
                  <c:v>2009 Q3</c:v>
                </c:pt>
                <c:pt idx="79">
                  <c:v>2009 Q4</c:v>
                </c:pt>
                <c:pt idx="80">
                  <c:v>2010 Q1</c:v>
                </c:pt>
                <c:pt idx="81">
                  <c:v>2010 Q2</c:v>
                </c:pt>
                <c:pt idx="82">
                  <c:v>2010 Q3</c:v>
                </c:pt>
                <c:pt idx="83">
                  <c:v>2010 Q4</c:v>
                </c:pt>
                <c:pt idx="84">
                  <c:v>2011 Q1</c:v>
                </c:pt>
                <c:pt idx="85">
                  <c:v>2011 Q2</c:v>
                </c:pt>
                <c:pt idx="86">
                  <c:v>2011 Q3</c:v>
                </c:pt>
                <c:pt idx="87">
                  <c:v>2011 Q4</c:v>
                </c:pt>
              </c:strCache>
            </c:strRef>
          </c:cat>
          <c:val>
            <c:numRef>
              <c:f>flows_vix!$O$2:$O$89</c:f>
              <c:numCache>
                <c:formatCode>General</c:formatCode>
                <c:ptCount val="88"/>
                <c:pt idx="0">
                  <c:v>3.566831739222449</c:v>
                </c:pt>
                <c:pt idx="1">
                  <c:v>3.331116430672349</c:v>
                </c:pt>
                <c:pt idx="2">
                  <c:v>6.973723897389875</c:v>
                </c:pt>
                <c:pt idx="3">
                  <c:v>5.036124749256036</c:v>
                </c:pt>
                <c:pt idx="4">
                  <c:v>1.331045018845403</c:v>
                </c:pt>
                <c:pt idx="5">
                  <c:v>-2.528453960871752</c:v>
                </c:pt>
                <c:pt idx="6">
                  <c:v>-0.184160338739057</c:v>
                </c:pt>
                <c:pt idx="7">
                  <c:v>2.4661068133768</c:v>
                </c:pt>
                <c:pt idx="8">
                  <c:v>0.682813954719869</c:v>
                </c:pt>
                <c:pt idx="9">
                  <c:v>0.229121198526879</c:v>
                </c:pt>
                <c:pt idx="10">
                  <c:v>7.854752707691368</c:v>
                </c:pt>
                <c:pt idx="11">
                  <c:v>-0.186397850277141</c:v>
                </c:pt>
                <c:pt idx="12">
                  <c:v>0.5499642139577</c:v>
                </c:pt>
                <c:pt idx="13">
                  <c:v>-0.3613914357539</c:v>
                </c:pt>
                <c:pt idx="14">
                  <c:v>6.236879874679823</c:v>
                </c:pt>
                <c:pt idx="15">
                  <c:v>5.244238460112358</c:v>
                </c:pt>
                <c:pt idx="16">
                  <c:v>0.150183000433657</c:v>
                </c:pt>
                <c:pt idx="17">
                  <c:v>-0.33288132617941</c:v>
                </c:pt>
                <c:pt idx="18">
                  <c:v>4.075174540817699</c:v>
                </c:pt>
                <c:pt idx="19">
                  <c:v>4.850242253275875</c:v>
                </c:pt>
                <c:pt idx="20">
                  <c:v>7.751794779396628</c:v>
                </c:pt>
                <c:pt idx="21">
                  <c:v>3.679556546135775</c:v>
                </c:pt>
                <c:pt idx="22">
                  <c:v>5.631966676557123</c:v>
                </c:pt>
                <c:pt idx="23">
                  <c:v>3.609559972794882</c:v>
                </c:pt>
                <c:pt idx="24">
                  <c:v>5.45915313945139</c:v>
                </c:pt>
                <c:pt idx="25">
                  <c:v>4.568711754506692</c:v>
                </c:pt>
                <c:pt idx="26">
                  <c:v>4.183411917306017</c:v>
                </c:pt>
                <c:pt idx="27">
                  <c:v>8.189307414774422</c:v>
                </c:pt>
                <c:pt idx="28">
                  <c:v>11.98494557666965</c:v>
                </c:pt>
                <c:pt idx="29">
                  <c:v>5.50711830778854</c:v>
                </c:pt>
                <c:pt idx="30">
                  <c:v>5.272962224701662</c:v>
                </c:pt>
                <c:pt idx="31">
                  <c:v>11.60462264998093</c:v>
                </c:pt>
                <c:pt idx="32">
                  <c:v>5.314140776489197</c:v>
                </c:pt>
                <c:pt idx="33">
                  <c:v>5.290069717655791</c:v>
                </c:pt>
                <c:pt idx="34">
                  <c:v>5.707938387942627</c:v>
                </c:pt>
                <c:pt idx="35">
                  <c:v>-2.306262230034126</c:v>
                </c:pt>
                <c:pt idx="36">
                  <c:v>6.282078821376151</c:v>
                </c:pt>
                <c:pt idx="37">
                  <c:v>1.535326387008694</c:v>
                </c:pt>
                <c:pt idx="38">
                  <c:v>-1.004787282967127</c:v>
                </c:pt>
                <c:pt idx="39">
                  <c:v>3.567211457516755</c:v>
                </c:pt>
                <c:pt idx="40">
                  <c:v>13.59490993586202</c:v>
                </c:pt>
                <c:pt idx="41">
                  <c:v>3.83436680045831</c:v>
                </c:pt>
                <c:pt idx="42">
                  <c:v>6.32773918585244</c:v>
                </c:pt>
                <c:pt idx="43">
                  <c:v>9.31268196335889</c:v>
                </c:pt>
                <c:pt idx="44">
                  <c:v>22.86429429135261</c:v>
                </c:pt>
                <c:pt idx="45">
                  <c:v>-2.77052717505668</c:v>
                </c:pt>
                <c:pt idx="46">
                  <c:v>-3.759161382983748</c:v>
                </c:pt>
                <c:pt idx="47">
                  <c:v>3.614452854897363</c:v>
                </c:pt>
                <c:pt idx="48">
                  <c:v>6.243916615647279</c:v>
                </c:pt>
                <c:pt idx="49">
                  <c:v>4.063847341034333</c:v>
                </c:pt>
                <c:pt idx="50">
                  <c:v>1.372672327813103</c:v>
                </c:pt>
                <c:pt idx="51">
                  <c:v>6.184102282165361</c:v>
                </c:pt>
                <c:pt idx="52">
                  <c:v>16.02571428993523</c:v>
                </c:pt>
                <c:pt idx="53">
                  <c:v>9.38855977728917</c:v>
                </c:pt>
                <c:pt idx="54">
                  <c:v>1.10844401021422</c:v>
                </c:pt>
                <c:pt idx="55">
                  <c:v>6.631751559204334</c:v>
                </c:pt>
                <c:pt idx="56">
                  <c:v>28.14363048127704</c:v>
                </c:pt>
                <c:pt idx="57">
                  <c:v>9.609808342401311</c:v>
                </c:pt>
                <c:pt idx="58">
                  <c:v>7.421528553008158</c:v>
                </c:pt>
                <c:pt idx="59">
                  <c:v>12.19526218482907</c:v>
                </c:pt>
                <c:pt idx="60">
                  <c:v>21.10696433096146</c:v>
                </c:pt>
                <c:pt idx="61">
                  <c:v>18.24542195931064</c:v>
                </c:pt>
                <c:pt idx="62">
                  <c:v>18.20056743134246</c:v>
                </c:pt>
                <c:pt idx="63">
                  <c:v>9.01327894727349</c:v>
                </c:pt>
                <c:pt idx="64">
                  <c:v>35.70302303572132</c:v>
                </c:pt>
                <c:pt idx="65">
                  <c:v>7.605920265446573</c:v>
                </c:pt>
                <c:pt idx="66">
                  <c:v>16.40499301995631</c:v>
                </c:pt>
                <c:pt idx="67">
                  <c:v>16.10559345892826</c:v>
                </c:pt>
                <c:pt idx="68">
                  <c:v>49.18365590002748</c:v>
                </c:pt>
                <c:pt idx="69">
                  <c:v>27.37629984592453</c:v>
                </c:pt>
                <c:pt idx="70">
                  <c:v>23.19272779651901</c:v>
                </c:pt>
                <c:pt idx="71">
                  <c:v>22.29899251827478</c:v>
                </c:pt>
                <c:pt idx="72">
                  <c:v>39.31430336401122</c:v>
                </c:pt>
                <c:pt idx="73">
                  <c:v>-25.0003148587502</c:v>
                </c:pt>
                <c:pt idx="74">
                  <c:v>9.673090100554116</c:v>
                </c:pt>
                <c:pt idx="75">
                  <c:v>-45.41653271328781</c:v>
                </c:pt>
                <c:pt idx="76">
                  <c:v>-19.61045007738619</c:v>
                </c:pt>
                <c:pt idx="77">
                  <c:v>-12.63274135322749</c:v>
                </c:pt>
                <c:pt idx="78">
                  <c:v>-0.524335344672139</c:v>
                </c:pt>
                <c:pt idx="79">
                  <c:v>-9.744592180012983</c:v>
                </c:pt>
                <c:pt idx="80">
                  <c:v>12.93233607488824</c:v>
                </c:pt>
                <c:pt idx="81">
                  <c:v>9.0691999417851</c:v>
                </c:pt>
                <c:pt idx="82">
                  <c:v>13.89558928846222</c:v>
                </c:pt>
                <c:pt idx="83">
                  <c:v>-1.30012173277003</c:v>
                </c:pt>
                <c:pt idx="84">
                  <c:v>19.04017891308453</c:v>
                </c:pt>
                <c:pt idx="85">
                  <c:v>3.054914952472527</c:v>
                </c:pt>
                <c:pt idx="86">
                  <c:v>27.40603983310028</c:v>
                </c:pt>
                <c:pt idx="87">
                  <c:v>-10.27430788985717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marker val="1"/>
        <c:smooth val="0"/>
        <c:axId val="2135077456"/>
        <c:axId val="2135083088"/>
      </c:lineChart>
      <c:lineChart>
        <c:grouping val="standard"/>
        <c:varyColors val="0"/>
        <c:ser>
          <c:idx val="1"/>
          <c:order val="1"/>
          <c:tx>
            <c:strRef>
              <c:f>flows_vix!$E$1</c:f>
              <c:strCache>
                <c:ptCount val="1"/>
                <c:pt idx="0">
                  <c:v>VIX</c:v>
                </c:pt>
              </c:strCache>
            </c:strRef>
          </c:tx>
          <c:marker>
            <c:symbol val="none"/>
          </c:marker>
          <c:cat>
            <c:strRef>
              <c:f>flows_vix!$A$2:$A$89</c:f>
              <c:strCache>
                <c:ptCount val="88"/>
                <c:pt idx="0">
                  <c:v>1990 Q1</c:v>
                </c:pt>
                <c:pt idx="1">
                  <c:v>1990 Q2</c:v>
                </c:pt>
                <c:pt idx="2">
                  <c:v>1990 Q3</c:v>
                </c:pt>
                <c:pt idx="3">
                  <c:v>1990 Q4</c:v>
                </c:pt>
                <c:pt idx="4">
                  <c:v>1991 Q1</c:v>
                </c:pt>
                <c:pt idx="5">
                  <c:v>1991 Q2</c:v>
                </c:pt>
                <c:pt idx="6">
                  <c:v>1991 Q3</c:v>
                </c:pt>
                <c:pt idx="7">
                  <c:v>1991 Q4</c:v>
                </c:pt>
                <c:pt idx="8">
                  <c:v>1992 Q1</c:v>
                </c:pt>
                <c:pt idx="9">
                  <c:v>1992 Q2</c:v>
                </c:pt>
                <c:pt idx="10">
                  <c:v>1992 Q3</c:v>
                </c:pt>
                <c:pt idx="11">
                  <c:v>1992 Q4</c:v>
                </c:pt>
                <c:pt idx="12">
                  <c:v>1993 Q1</c:v>
                </c:pt>
                <c:pt idx="13">
                  <c:v>1993 Q2</c:v>
                </c:pt>
                <c:pt idx="14">
                  <c:v>1993 Q3</c:v>
                </c:pt>
                <c:pt idx="15">
                  <c:v>1993 Q4</c:v>
                </c:pt>
                <c:pt idx="16">
                  <c:v>1994 Q1</c:v>
                </c:pt>
                <c:pt idx="17">
                  <c:v>1994 Q2</c:v>
                </c:pt>
                <c:pt idx="18">
                  <c:v>1994 Q3</c:v>
                </c:pt>
                <c:pt idx="19">
                  <c:v>1994 Q4</c:v>
                </c:pt>
                <c:pt idx="20">
                  <c:v>1995 Q1</c:v>
                </c:pt>
                <c:pt idx="21">
                  <c:v>1995 Q2</c:v>
                </c:pt>
                <c:pt idx="22">
                  <c:v>1995 Q3</c:v>
                </c:pt>
                <c:pt idx="23">
                  <c:v>1995 Q4</c:v>
                </c:pt>
                <c:pt idx="24">
                  <c:v>1996 Q1</c:v>
                </c:pt>
                <c:pt idx="25">
                  <c:v>1996 Q2</c:v>
                </c:pt>
                <c:pt idx="26">
                  <c:v>1996 Q3</c:v>
                </c:pt>
                <c:pt idx="27">
                  <c:v>1996 Q4</c:v>
                </c:pt>
                <c:pt idx="28">
                  <c:v>1997 Q1</c:v>
                </c:pt>
                <c:pt idx="29">
                  <c:v>1997 Q2</c:v>
                </c:pt>
                <c:pt idx="30">
                  <c:v>1997 Q3</c:v>
                </c:pt>
                <c:pt idx="31">
                  <c:v>1997 Q4</c:v>
                </c:pt>
                <c:pt idx="32">
                  <c:v>1998 Q1</c:v>
                </c:pt>
                <c:pt idx="33">
                  <c:v>1998 Q2</c:v>
                </c:pt>
                <c:pt idx="34">
                  <c:v>1998 Q3</c:v>
                </c:pt>
                <c:pt idx="35">
                  <c:v>1998 Q4</c:v>
                </c:pt>
                <c:pt idx="36">
                  <c:v>1999 Q1</c:v>
                </c:pt>
                <c:pt idx="37">
                  <c:v>1999 Q2</c:v>
                </c:pt>
                <c:pt idx="38">
                  <c:v>1999 Q3</c:v>
                </c:pt>
                <c:pt idx="39">
                  <c:v>1999 Q4</c:v>
                </c:pt>
                <c:pt idx="40">
                  <c:v>2000 Q1</c:v>
                </c:pt>
                <c:pt idx="41">
                  <c:v>2000 Q2</c:v>
                </c:pt>
                <c:pt idx="42">
                  <c:v>2000 Q3</c:v>
                </c:pt>
                <c:pt idx="43">
                  <c:v>2000 Q4</c:v>
                </c:pt>
                <c:pt idx="44">
                  <c:v>2001 Q1</c:v>
                </c:pt>
                <c:pt idx="45">
                  <c:v>2001 Q2</c:v>
                </c:pt>
                <c:pt idx="46">
                  <c:v>2001 Q3</c:v>
                </c:pt>
                <c:pt idx="47">
                  <c:v>2001 Q4</c:v>
                </c:pt>
                <c:pt idx="48">
                  <c:v>2002 Q1</c:v>
                </c:pt>
                <c:pt idx="49">
                  <c:v>2002 Q2</c:v>
                </c:pt>
                <c:pt idx="50">
                  <c:v>2002 Q3</c:v>
                </c:pt>
                <c:pt idx="51">
                  <c:v>2002 Q4</c:v>
                </c:pt>
                <c:pt idx="52">
                  <c:v>2003 Q1</c:v>
                </c:pt>
                <c:pt idx="53">
                  <c:v>2003 Q2</c:v>
                </c:pt>
                <c:pt idx="54">
                  <c:v>2003 Q3</c:v>
                </c:pt>
                <c:pt idx="55">
                  <c:v>2003 Q4</c:v>
                </c:pt>
                <c:pt idx="56">
                  <c:v>2004 Q1</c:v>
                </c:pt>
                <c:pt idx="57">
                  <c:v>2004 Q2</c:v>
                </c:pt>
                <c:pt idx="58">
                  <c:v>2004 Q3</c:v>
                </c:pt>
                <c:pt idx="59">
                  <c:v>2004 Q4</c:v>
                </c:pt>
                <c:pt idx="60">
                  <c:v>2005 Q1</c:v>
                </c:pt>
                <c:pt idx="61">
                  <c:v>2005 Q2</c:v>
                </c:pt>
                <c:pt idx="62">
                  <c:v>2005 Q3</c:v>
                </c:pt>
                <c:pt idx="63">
                  <c:v>2005 Q4</c:v>
                </c:pt>
                <c:pt idx="64">
                  <c:v>2006 Q1</c:v>
                </c:pt>
                <c:pt idx="65">
                  <c:v>2006 Q2</c:v>
                </c:pt>
                <c:pt idx="66">
                  <c:v>2006 Q3</c:v>
                </c:pt>
                <c:pt idx="67">
                  <c:v>2006 Q4</c:v>
                </c:pt>
                <c:pt idx="68">
                  <c:v>2007 Q1</c:v>
                </c:pt>
                <c:pt idx="69">
                  <c:v>2007 Q2</c:v>
                </c:pt>
                <c:pt idx="70">
                  <c:v>2007 Q3</c:v>
                </c:pt>
                <c:pt idx="71">
                  <c:v>2007 Q4</c:v>
                </c:pt>
                <c:pt idx="72">
                  <c:v>2008 Q1</c:v>
                </c:pt>
                <c:pt idx="73">
                  <c:v>2008 Q2</c:v>
                </c:pt>
                <c:pt idx="74">
                  <c:v>2008 Q3</c:v>
                </c:pt>
                <c:pt idx="75">
                  <c:v>2008 Q4</c:v>
                </c:pt>
                <c:pt idx="76">
                  <c:v>2009 Q1</c:v>
                </c:pt>
                <c:pt idx="77">
                  <c:v>2009 Q2</c:v>
                </c:pt>
                <c:pt idx="78">
                  <c:v>2009 Q3</c:v>
                </c:pt>
                <c:pt idx="79">
                  <c:v>2009 Q4</c:v>
                </c:pt>
                <c:pt idx="80">
                  <c:v>2010 Q1</c:v>
                </c:pt>
                <c:pt idx="81">
                  <c:v>2010 Q2</c:v>
                </c:pt>
                <c:pt idx="82">
                  <c:v>2010 Q3</c:v>
                </c:pt>
                <c:pt idx="83">
                  <c:v>2010 Q4</c:v>
                </c:pt>
                <c:pt idx="84">
                  <c:v>2011 Q1</c:v>
                </c:pt>
                <c:pt idx="85">
                  <c:v>2011 Q2</c:v>
                </c:pt>
                <c:pt idx="86">
                  <c:v>2011 Q3</c:v>
                </c:pt>
                <c:pt idx="87">
                  <c:v>2011 Q4</c:v>
                </c:pt>
              </c:strCache>
            </c:strRef>
          </c:cat>
          <c:val>
            <c:numRef>
              <c:f>flows_vix!$E$2:$E$89</c:f>
              <c:numCache>
                <c:formatCode>General</c:formatCode>
                <c:ptCount val="88"/>
                <c:pt idx="0">
                  <c:v>20.73</c:v>
                </c:pt>
                <c:pt idx="1">
                  <c:v>18.77</c:v>
                </c:pt>
                <c:pt idx="2">
                  <c:v>29.99</c:v>
                </c:pt>
                <c:pt idx="3">
                  <c:v>23.55</c:v>
                </c:pt>
                <c:pt idx="4">
                  <c:v>19.23</c:v>
                </c:pt>
                <c:pt idx="5">
                  <c:v>19.53</c:v>
                </c:pt>
                <c:pt idx="6">
                  <c:v>16.09</c:v>
                </c:pt>
                <c:pt idx="7">
                  <c:v>20.17</c:v>
                </c:pt>
                <c:pt idx="8">
                  <c:v>15.91</c:v>
                </c:pt>
                <c:pt idx="9">
                  <c:v>13.49</c:v>
                </c:pt>
                <c:pt idx="10">
                  <c:v>15.17</c:v>
                </c:pt>
                <c:pt idx="11">
                  <c:v>13.55</c:v>
                </c:pt>
                <c:pt idx="12">
                  <c:v>13.57</c:v>
                </c:pt>
                <c:pt idx="13">
                  <c:v>12.15</c:v>
                </c:pt>
                <c:pt idx="14">
                  <c:v>12.71</c:v>
                </c:pt>
                <c:pt idx="15">
                  <c:v>11.46</c:v>
                </c:pt>
                <c:pt idx="16">
                  <c:v>19.15</c:v>
                </c:pt>
                <c:pt idx="17">
                  <c:v>15.82</c:v>
                </c:pt>
                <c:pt idx="18">
                  <c:v>14.29</c:v>
                </c:pt>
                <c:pt idx="19">
                  <c:v>13.44</c:v>
                </c:pt>
                <c:pt idx="20">
                  <c:v>13.58</c:v>
                </c:pt>
                <c:pt idx="21">
                  <c:v>12.88</c:v>
                </c:pt>
                <c:pt idx="22">
                  <c:v>12.99</c:v>
                </c:pt>
                <c:pt idx="23">
                  <c:v>13.89</c:v>
                </c:pt>
                <c:pt idx="24">
                  <c:v>20.29</c:v>
                </c:pt>
                <c:pt idx="25">
                  <c:v>15.2</c:v>
                </c:pt>
                <c:pt idx="26">
                  <c:v>17.87</c:v>
                </c:pt>
                <c:pt idx="27">
                  <c:v>21.67</c:v>
                </c:pt>
                <c:pt idx="28">
                  <c:v>20.65</c:v>
                </c:pt>
                <c:pt idx="29">
                  <c:v>23.34</c:v>
                </c:pt>
                <c:pt idx="30">
                  <c:v>24.3</c:v>
                </c:pt>
                <c:pt idx="31">
                  <c:v>24.89</c:v>
                </c:pt>
                <c:pt idx="32">
                  <c:v>24.25</c:v>
                </c:pt>
                <c:pt idx="33">
                  <c:v>19.86</c:v>
                </c:pt>
                <c:pt idx="34">
                  <c:v>41.94</c:v>
                </c:pt>
                <c:pt idx="35">
                  <c:v>25.41</c:v>
                </c:pt>
                <c:pt idx="36">
                  <c:v>24.45</c:v>
                </c:pt>
                <c:pt idx="37">
                  <c:v>21.01</c:v>
                </c:pt>
                <c:pt idx="38">
                  <c:v>26.89</c:v>
                </c:pt>
                <c:pt idx="39">
                  <c:v>26.71</c:v>
                </c:pt>
                <c:pt idx="40">
                  <c:v>27.21</c:v>
                </c:pt>
                <c:pt idx="41">
                  <c:v>22.26</c:v>
                </c:pt>
                <c:pt idx="42">
                  <c:v>23.85</c:v>
                </c:pt>
                <c:pt idx="43">
                  <c:v>30.23</c:v>
                </c:pt>
                <c:pt idx="44">
                  <c:v>33.82</c:v>
                </c:pt>
                <c:pt idx="45">
                  <c:v>21.63</c:v>
                </c:pt>
                <c:pt idx="46">
                  <c:v>35.19</c:v>
                </c:pt>
                <c:pt idx="47">
                  <c:v>23.22</c:v>
                </c:pt>
                <c:pt idx="48">
                  <c:v>19.32</c:v>
                </c:pt>
                <c:pt idx="49">
                  <c:v>29.13</c:v>
                </c:pt>
                <c:pt idx="50">
                  <c:v>44.57</c:v>
                </c:pt>
                <c:pt idx="51">
                  <c:v>32.03</c:v>
                </c:pt>
                <c:pt idx="52">
                  <c:v>33.37</c:v>
                </c:pt>
                <c:pt idx="53">
                  <c:v>21.62</c:v>
                </c:pt>
                <c:pt idx="54">
                  <c:v>22.72</c:v>
                </c:pt>
                <c:pt idx="55">
                  <c:v>18.31</c:v>
                </c:pt>
                <c:pt idx="56">
                  <c:v>16.74</c:v>
                </c:pt>
                <c:pt idx="57">
                  <c:v>14.34</c:v>
                </c:pt>
                <c:pt idx="58">
                  <c:v>13.34</c:v>
                </c:pt>
                <c:pt idx="59">
                  <c:v>13.29</c:v>
                </c:pt>
                <c:pt idx="60">
                  <c:v>14.02</c:v>
                </c:pt>
                <c:pt idx="61">
                  <c:v>12.04</c:v>
                </c:pt>
                <c:pt idx="62">
                  <c:v>11.92</c:v>
                </c:pt>
                <c:pt idx="63">
                  <c:v>12.07</c:v>
                </c:pt>
                <c:pt idx="64">
                  <c:v>11.39</c:v>
                </c:pt>
                <c:pt idx="65">
                  <c:v>13.08</c:v>
                </c:pt>
                <c:pt idx="66">
                  <c:v>11.98</c:v>
                </c:pt>
                <c:pt idx="67">
                  <c:v>11.56</c:v>
                </c:pt>
                <c:pt idx="68">
                  <c:v>14.64</c:v>
                </c:pt>
                <c:pt idx="69">
                  <c:v>16.23</c:v>
                </c:pt>
                <c:pt idx="70">
                  <c:v>18.0</c:v>
                </c:pt>
                <c:pt idx="71">
                  <c:v>22.5</c:v>
                </c:pt>
                <c:pt idx="72">
                  <c:v>25.61</c:v>
                </c:pt>
                <c:pt idx="73">
                  <c:v>23.95</c:v>
                </c:pt>
                <c:pt idx="74">
                  <c:v>39.39</c:v>
                </c:pt>
                <c:pt idx="75">
                  <c:v>40.0</c:v>
                </c:pt>
                <c:pt idx="76">
                  <c:v>44.14</c:v>
                </c:pt>
                <c:pt idx="77">
                  <c:v>26.35</c:v>
                </c:pt>
                <c:pt idx="78">
                  <c:v>25.61</c:v>
                </c:pt>
                <c:pt idx="79">
                  <c:v>21.68</c:v>
                </c:pt>
                <c:pt idx="80">
                  <c:v>17.59</c:v>
                </c:pt>
                <c:pt idx="81">
                  <c:v>34.54</c:v>
                </c:pt>
                <c:pt idx="82">
                  <c:v>23.7</c:v>
                </c:pt>
                <c:pt idx="83">
                  <c:v>17.75</c:v>
                </c:pt>
                <c:pt idx="84">
                  <c:v>17.74</c:v>
                </c:pt>
                <c:pt idx="85">
                  <c:v>16.52</c:v>
                </c:pt>
                <c:pt idx="86">
                  <c:v>42.96</c:v>
                </c:pt>
                <c:pt idx="87">
                  <c:v>23.4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marker val="1"/>
        <c:smooth val="0"/>
        <c:axId val="2135088576"/>
        <c:axId val="2135085840"/>
      </c:lineChart>
      <c:catAx>
        <c:axId val="2135077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Source: IFS Statistics</a:t>
                </a:r>
              </a:p>
            </c:rich>
          </c:tx>
          <c:layout>
            <c:manualLayout>
              <c:xMode val="edge"/>
              <c:yMode val="edge"/>
              <c:x val="0.0497436206392891"/>
              <c:y val="0.896863985837421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crossAx val="2135083088"/>
        <c:crosses val="autoZero"/>
        <c:auto val="1"/>
        <c:lblAlgn val="ctr"/>
        <c:lblOffset val="100"/>
        <c:noMultiLvlLbl val="0"/>
      </c:catAx>
      <c:valAx>
        <c:axId val="2135083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135077456"/>
        <c:crosses val="autoZero"/>
        <c:crossBetween val="between"/>
      </c:valAx>
      <c:valAx>
        <c:axId val="213508584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2135088576"/>
        <c:crosses val="max"/>
        <c:crossBetween val="between"/>
      </c:valAx>
      <c:catAx>
        <c:axId val="2135088576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one"/>
        <c:crossAx val="2135085840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196843698545821"/>
          <c:y val="0.757153195613413"/>
          <c:w val="0.606060022603867"/>
          <c:h val="0.12022522778383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Portfolio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Sheet1!$D$2:$D$86</c:f>
              <c:numCache>
                <c:formatCode>m/d/yy</c:formatCode>
                <c:ptCount val="85"/>
                <c:pt idx="0">
                  <c:v>33208.0</c:v>
                </c:pt>
                <c:pt idx="1">
                  <c:v>33298.0</c:v>
                </c:pt>
                <c:pt idx="2">
                  <c:v>33390.0</c:v>
                </c:pt>
                <c:pt idx="3">
                  <c:v>33482.0</c:v>
                </c:pt>
                <c:pt idx="4">
                  <c:v>33573.0</c:v>
                </c:pt>
                <c:pt idx="5">
                  <c:v>33664.0</c:v>
                </c:pt>
                <c:pt idx="6">
                  <c:v>33756.0</c:v>
                </c:pt>
                <c:pt idx="7">
                  <c:v>33848.0</c:v>
                </c:pt>
                <c:pt idx="8">
                  <c:v>33939.0</c:v>
                </c:pt>
                <c:pt idx="9">
                  <c:v>34029.0</c:v>
                </c:pt>
                <c:pt idx="10">
                  <c:v>34121.0</c:v>
                </c:pt>
                <c:pt idx="11">
                  <c:v>34213.0</c:v>
                </c:pt>
                <c:pt idx="12">
                  <c:v>34304.0</c:v>
                </c:pt>
                <c:pt idx="13">
                  <c:v>34394.0</c:v>
                </c:pt>
                <c:pt idx="14">
                  <c:v>34486.0</c:v>
                </c:pt>
                <c:pt idx="15">
                  <c:v>34578.0</c:v>
                </c:pt>
                <c:pt idx="16">
                  <c:v>34669.0</c:v>
                </c:pt>
                <c:pt idx="17">
                  <c:v>34759.0</c:v>
                </c:pt>
                <c:pt idx="18">
                  <c:v>34851.0</c:v>
                </c:pt>
                <c:pt idx="19">
                  <c:v>34943.0</c:v>
                </c:pt>
                <c:pt idx="20">
                  <c:v>35034.0</c:v>
                </c:pt>
                <c:pt idx="21">
                  <c:v>35125.0</c:v>
                </c:pt>
                <c:pt idx="22">
                  <c:v>35217.0</c:v>
                </c:pt>
                <c:pt idx="23">
                  <c:v>35309.0</c:v>
                </c:pt>
                <c:pt idx="24">
                  <c:v>35400.0</c:v>
                </c:pt>
                <c:pt idx="25">
                  <c:v>35490.0</c:v>
                </c:pt>
                <c:pt idx="26">
                  <c:v>35582.0</c:v>
                </c:pt>
                <c:pt idx="27">
                  <c:v>35674.0</c:v>
                </c:pt>
                <c:pt idx="28">
                  <c:v>35765.0</c:v>
                </c:pt>
                <c:pt idx="29">
                  <c:v>35855.0</c:v>
                </c:pt>
                <c:pt idx="30">
                  <c:v>35947.0</c:v>
                </c:pt>
                <c:pt idx="31">
                  <c:v>36039.0</c:v>
                </c:pt>
                <c:pt idx="32">
                  <c:v>36130.0</c:v>
                </c:pt>
                <c:pt idx="33">
                  <c:v>36220.0</c:v>
                </c:pt>
                <c:pt idx="34">
                  <c:v>36312.0</c:v>
                </c:pt>
                <c:pt idx="35">
                  <c:v>36404.0</c:v>
                </c:pt>
                <c:pt idx="36">
                  <c:v>36495.0</c:v>
                </c:pt>
                <c:pt idx="37">
                  <c:v>36586.0</c:v>
                </c:pt>
                <c:pt idx="38">
                  <c:v>36678.0</c:v>
                </c:pt>
                <c:pt idx="39">
                  <c:v>36770.0</c:v>
                </c:pt>
                <c:pt idx="40">
                  <c:v>36861.0</c:v>
                </c:pt>
                <c:pt idx="41">
                  <c:v>36951.0</c:v>
                </c:pt>
                <c:pt idx="42">
                  <c:v>37043.0</c:v>
                </c:pt>
                <c:pt idx="43">
                  <c:v>37135.0</c:v>
                </c:pt>
                <c:pt idx="44">
                  <c:v>37226.0</c:v>
                </c:pt>
                <c:pt idx="45">
                  <c:v>37316.0</c:v>
                </c:pt>
                <c:pt idx="46">
                  <c:v>37408.0</c:v>
                </c:pt>
                <c:pt idx="47">
                  <c:v>37500.0</c:v>
                </c:pt>
                <c:pt idx="48">
                  <c:v>37591.0</c:v>
                </c:pt>
                <c:pt idx="49">
                  <c:v>37681.0</c:v>
                </c:pt>
                <c:pt idx="50">
                  <c:v>37773.0</c:v>
                </c:pt>
                <c:pt idx="51">
                  <c:v>37865.0</c:v>
                </c:pt>
                <c:pt idx="52">
                  <c:v>37956.0</c:v>
                </c:pt>
                <c:pt idx="53">
                  <c:v>38047.0</c:v>
                </c:pt>
                <c:pt idx="54">
                  <c:v>38139.0</c:v>
                </c:pt>
                <c:pt idx="55">
                  <c:v>38231.0</c:v>
                </c:pt>
                <c:pt idx="56">
                  <c:v>38322.0</c:v>
                </c:pt>
                <c:pt idx="57">
                  <c:v>38412.0</c:v>
                </c:pt>
                <c:pt idx="58">
                  <c:v>38504.0</c:v>
                </c:pt>
                <c:pt idx="59">
                  <c:v>38596.0</c:v>
                </c:pt>
                <c:pt idx="60">
                  <c:v>38687.0</c:v>
                </c:pt>
                <c:pt idx="61">
                  <c:v>38777.0</c:v>
                </c:pt>
                <c:pt idx="62">
                  <c:v>38869.0</c:v>
                </c:pt>
                <c:pt idx="63">
                  <c:v>38961.0</c:v>
                </c:pt>
                <c:pt idx="64">
                  <c:v>39052.0</c:v>
                </c:pt>
                <c:pt idx="65">
                  <c:v>39142.0</c:v>
                </c:pt>
                <c:pt idx="66">
                  <c:v>39234.0</c:v>
                </c:pt>
                <c:pt idx="67">
                  <c:v>39326.0</c:v>
                </c:pt>
                <c:pt idx="68">
                  <c:v>39417.0</c:v>
                </c:pt>
                <c:pt idx="69">
                  <c:v>39508.0</c:v>
                </c:pt>
                <c:pt idx="70">
                  <c:v>39600.0</c:v>
                </c:pt>
                <c:pt idx="71">
                  <c:v>39692.0</c:v>
                </c:pt>
                <c:pt idx="72">
                  <c:v>39783.0</c:v>
                </c:pt>
                <c:pt idx="73">
                  <c:v>39873.0</c:v>
                </c:pt>
                <c:pt idx="74">
                  <c:v>39965.0</c:v>
                </c:pt>
                <c:pt idx="75">
                  <c:v>40057.0</c:v>
                </c:pt>
                <c:pt idx="76">
                  <c:v>40148.0</c:v>
                </c:pt>
                <c:pt idx="77">
                  <c:v>40238.0</c:v>
                </c:pt>
                <c:pt idx="78">
                  <c:v>40330.0</c:v>
                </c:pt>
                <c:pt idx="79">
                  <c:v>40422.0</c:v>
                </c:pt>
                <c:pt idx="80">
                  <c:v>40513.0</c:v>
                </c:pt>
                <c:pt idx="81">
                  <c:v>40603.0</c:v>
                </c:pt>
                <c:pt idx="82">
                  <c:v>40695.0</c:v>
                </c:pt>
                <c:pt idx="83">
                  <c:v>40787.0</c:v>
                </c:pt>
                <c:pt idx="84">
                  <c:v>40878.0</c:v>
                </c:pt>
              </c:numCache>
            </c:numRef>
          </c:cat>
          <c:val>
            <c:numRef>
              <c:f>Sheet1!$E$2:$E$86</c:f>
              <c:numCache>
                <c:formatCode>0.0000</c:formatCode>
                <c:ptCount val="85"/>
                <c:pt idx="0">
                  <c:v>-0.10383481910973</c:v>
                </c:pt>
                <c:pt idx="1">
                  <c:v>0.113512670749244</c:v>
                </c:pt>
                <c:pt idx="2">
                  <c:v>0.315844882731406</c:v>
                </c:pt>
                <c:pt idx="3">
                  <c:v>0.587992397700374</c:v>
                </c:pt>
                <c:pt idx="4">
                  <c:v>0.762457439053465</c:v>
                </c:pt>
                <c:pt idx="5">
                  <c:v>0.70129638591071</c:v>
                </c:pt>
                <c:pt idx="6">
                  <c:v>0.571491731596524</c:v>
                </c:pt>
                <c:pt idx="7">
                  <c:v>0.376129926113759</c:v>
                </c:pt>
                <c:pt idx="8">
                  <c:v>0.368667730926917</c:v>
                </c:pt>
                <c:pt idx="9">
                  <c:v>0.480718090382062</c:v>
                </c:pt>
                <c:pt idx="10">
                  <c:v>0.669200095918664</c:v>
                </c:pt>
                <c:pt idx="11">
                  <c:v>1.070820083676284</c:v>
                </c:pt>
                <c:pt idx="12">
                  <c:v>1.476822418920797</c:v>
                </c:pt>
                <c:pt idx="13">
                  <c:v>1.839481461625845</c:v>
                </c:pt>
                <c:pt idx="14">
                  <c:v>1.773866230237066</c:v>
                </c:pt>
                <c:pt idx="15">
                  <c:v>1.475987211131642</c:v>
                </c:pt>
                <c:pt idx="16">
                  <c:v>1.002826689570983</c:v>
                </c:pt>
                <c:pt idx="17">
                  <c:v>0.331193731042417</c:v>
                </c:pt>
                <c:pt idx="18">
                  <c:v>0.398969144058671</c:v>
                </c:pt>
                <c:pt idx="19">
                  <c:v>0.721848713615823</c:v>
                </c:pt>
                <c:pt idx="20">
                  <c:v>0.928984081807513</c:v>
                </c:pt>
                <c:pt idx="21">
                  <c:v>1.420066225641315</c:v>
                </c:pt>
                <c:pt idx="22">
                  <c:v>1.66461444770084</c:v>
                </c:pt>
                <c:pt idx="23">
                  <c:v>1.249353640729833</c:v>
                </c:pt>
                <c:pt idx="24">
                  <c:v>1.234828112095076</c:v>
                </c:pt>
                <c:pt idx="25">
                  <c:v>1.063561528240633</c:v>
                </c:pt>
                <c:pt idx="26">
                  <c:v>1.124068312955155</c:v>
                </c:pt>
                <c:pt idx="27">
                  <c:v>1.582959683480079</c:v>
                </c:pt>
                <c:pt idx="28">
                  <c:v>1.40709510222629</c:v>
                </c:pt>
                <c:pt idx="29">
                  <c:v>1.93417289681924</c:v>
                </c:pt>
                <c:pt idx="30">
                  <c:v>1.870851555245835</c:v>
                </c:pt>
                <c:pt idx="31">
                  <c:v>1.411489945315062</c:v>
                </c:pt>
                <c:pt idx="32">
                  <c:v>2.405150161469038</c:v>
                </c:pt>
                <c:pt idx="33">
                  <c:v>1.967097441463665</c:v>
                </c:pt>
                <c:pt idx="34">
                  <c:v>3.195606637376674</c:v>
                </c:pt>
                <c:pt idx="35">
                  <c:v>3.97008438476652</c:v>
                </c:pt>
                <c:pt idx="36">
                  <c:v>4.424457687434646</c:v>
                </c:pt>
                <c:pt idx="37">
                  <c:v>5.480651111511455</c:v>
                </c:pt>
                <c:pt idx="38">
                  <c:v>4.939116743359477</c:v>
                </c:pt>
                <c:pt idx="39">
                  <c:v>5.076416746025863</c:v>
                </c:pt>
                <c:pt idx="40">
                  <c:v>4.593594735711218</c:v>
                </c:pt>
                <c:pt idx="41">
                  <c:v>3.782248968617361</c:v>
                </c:pt>
                <c:pt idx="42">
                  <c:v>3.7764284173297</c:v>
                </c:pt>
                <c:pt idx="43">
                  <c:v>3.148022248083667</c:v>
                </c:pt>
                <c:pt idx="44">
                  <c:v>2.798893572793042</c:v>
                </c:pt>
                <c:pt idx="45">
                  <c:v>2.630586412649636</c:v>
                </c:pt>
                <c:pt idx="46">
                  <c:v>1.919835576241218</c:v>
                </c:pt>
                <c:pt idx="47">
                  <c:v>1.44954896414803</c:v>
                </c:pt>
                <c:pt idx="48">
                  <c:v>1.19281938359892</c:v>
                </c:pt>
                <c:pt idx="49">
                  <c:v>0.852800757954586</c:v>
                </c:pt>
                <c:pt idx="50">
                  <c:v>1.186535634975832</c:v>
                </c:pt>
                <c:pt idx="51">
                  <c:v>1.959952364026015</c:v>
                </c:pt>
                <c:pt idx="52">
                  <c:v>2.759874006419078</c:v>
                </c:pt>
                <c:pt idx="53">
                  <c:v>3.44615623644326</c:v>
                </c:pt>
                <c:pt idx="54">
                  <c:v>3.054260825226137</c:v>
                </c:pt>
                <c:pt idx="55">
                  <c:v>2.903462282996958</c:v>
                </c:pt>
                <c:pt idx="56">
                  <c:v>3.103783692429623</c:v>
                </c:pt>
                <c:pt idx="57">
                  <c:v>3.461364079104738</c:v>
                </c:pt>
                <c:pt idx="58">
                  <c:v>3.665378778292365</c:v>
                </c:pt>
                <c:pt idx="59">
                  <c:v>5.031857864875903</c:v>
                </c:pt>
                <c:pt idx="60">
                  <c:v>5.319003572226869</c:v>
                </c:pt>
                <c:pt idx="61">
                  <c:v>6.059381755548048</c:v>
                </c:pt>
                <c:pt idx="62">
                  <c:v>6.068628983589456</c:v>
                </c:pt>
                <c:pt idx="63">
                  <c:v>5.088393985661982</c:v>
                </c:pt>
                <c:pt idx="64">
                  <c:v>4.805867313103274</c:v>
                </c:pt>
                <c:pt idx="65">
                  <c:v>4.355972276297119</c:v>
                </c:pt>
                <c:pt idx="66">
                  <c:v>5.787664333188456</c:v>
                </c:pt>
                <c:pt idx="67">
                  <c:v>5.286648080794436</c:v>
                </c:pt>
                <c:pt idx="68">
                  <c:v>4.688127336597414</c:v>
                </c:pt>
                <c:pt idx="69">
                  <c:v>3.416167780267324</c:v>
                </c:pt>
                <c:pt idx="70">
                  <c:v>2.275393005178236</c:v>
                </c:pt>
                <c:pt idx="71">
                  <c:v>0.758425834860558</c:v>
                </c:pt>
                <c:pt idx="72">
                  <c:v>-0.896153936794976</c:v>
                </c:pt>
                <c:pt idx="73">
                  <c:v>-0.932197877682678</c:v>
                </c:pt>
                <c:pt idx="74">
                  <c:v>-0.701900759574054</c:v>
                </c:pt>
                <c:pt idx="75">
                  <c:v>2.203498426505582</c:v>
                </c:pt>
                <c:pt idx="76">
                  <c:v>4.413782994978986</c:v>
                </c:pt>
                <c:pt idx="77">
                  <c:v>5.187529838719606</c:v>
                </c:pt>
                <c:pt idx="78">
                  <c:v>4.668524585583842</c:v>
                </c:pt>
                <c:pt idx="79">
                  <c:v>3.598323018974327</c:v>
                </c:pt>
                <c:pt idx="80">
                  <c:v>3.725228548775515</c:v>
                </c:pt>
                <c:pt idx="81">
                  <c:v>3.625835840915204</c:v>
                </c:pt>
                <c:pt idx="82">
                  <c:v>3.771506860312992</c:v>
                </c:pt>
                <c:pt idx="83">
                  <c:v>2.258737423625384</c:v>
                </c:pt>
                <c:pt idx="84">
                  <c:v>0.83892811141084</c:v>
                </c:pt>
              </c:numCache>
            </c:numRef>
          </c:val>
        </c:ser>
        <c:ser>
          <c:idx val="1"/>
          <c:order val="1"/>
          <c:tx>
            <c:strRef>
              <c:f>Sheet1!$F$1</c:f>
              <c:strCache>
                <c:ptCount val="1"/>
                <c:pt idx="0">
                  <c:v>FDI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Sheet1!$D$2:$D$86</c:f>
              <c:numCache>
                <c:formatCode>m/d/yy</c:formatCode>
                <c:ptCount val="85"/>
                <c:pt idx="0">
                  <c:v>33208.0</c:v>
                </c:pt>
                <c:pt idx="1">
                  <c:v>33298.0</c:v>
                </c:pt>
                <c:pt idx="2">
                  <c:v>33390.0</c:v>
                </c:pt>
                <c:pt idx="3">
                  <c:v>33482.0</c:v>
                </c:pt>
                <c:pt idx="4">
                  <c:v>33573.0</c:v>
                </c:pt>
                <c:pt idx="5">
                  <c:v>33664.0</c:v>
                </c:pt>
                <c:pt idx="6">
                  <c:v>33756.0</c:v>
                </c:pt>
                <c:pt idx="7">
                  <c:v>33848.0</c:v>
                </c:pt>
                <c:pt idx="8">
                  <c:v>33939.0</c:v>
                </c:pt>
                <c:pt idx="9">
                  <c:v>34029.0</c:v>
                </c:pt>
                <c:pt idx="10">
                  <c:v>34121.0</c:v>
                </c:pt>
                <c:pt idx="11">
                  <c:v>34213.0</c:v>
                </c:pt>
                <c:pt idx="12">
                  <c:v>34304.0</c:v>
                </c:pt>
                <c:pt idx="13">
                  <c:v>34394.0</c:v>
                </c:pt>
                <c:pt idx="14">
                  <c:v>34486.0</c:v>
                </c:pt>
                <c:pt idx="15">
                  <c:v>34578.0</c:v>
                </c:pt>
                <c:pt idx="16">
                  <c:v>34669.0</c:v>
                </c:pt>
                <c:pt idx="17">
                  <c:v>34759.0</c:v>
                </c:pt>
                <c:pt idx="18">
                  <c:v>34851.0</c:v>
                </c:pt>
                <c:pt idx="19">
                  <c:v>34943.0</c:v>
                </c:pt>
                <c:pt idx="20">
                  <c:v>35034.0</c:v>
                </c:pt>
                <c:pt idx="21">
                  <c:v>35125.0</c:v>
                </c:pt>
                <c:pt idx="22">
                  <c:v>35217.0</c:v>
                </c:pt>
                <c:pt idx="23">
                  <c:v>35309.0</c:v>
                </c:pt>
                <c:pt idx="24">
                  <c:v>35400.0</c:v>
                </c:pt>
                <c:pt idx="25">
                  <c:v>35490.0</c:v>
                </c:pt>
                <c:pt idx="26">
                  <c:v>35582.0</c:v>
                </c:pt>
                <c:pt idx="27">
                  <c:v>35674.0</c:v>
                </c:pt>
                <c:pt idx="28">
                  <c:v>35765.0</c:v>
                </c:pt>
                <c:pt idx="29">
                  <c:v>35855.0</c:v>
                </c:pt>
                <c:pt idx="30">
                  <c:v>35947.0</c:v>
                </c:pt>
                <c:pt idx="31">
                  <c:v>36039.0</c:v>
                </c:pt>
                <c:pt idx="32">
                  <c:v>36130.0</c:v>
                </c:pt>
                <c:pt idx="33">
                  <c:v>36220.0</c:v>
                </c:pt>
                <c:pt idx="34">
                  <c:v>36312.0</c:v>
                </c:pt>
                <c:pt idx="35">
                  <c:v>36404.0</c:v>
                </c:pt>
                <c:pt idx="36">
                  <c:v>36495.0</c:v>
                </c:pt>
                <c:pt idx="37">
                  <c:v>36586.0</c:v>
                </c:pt>
                <c:pt idx="38">
                  <c:v>36678.0</c:v>
                </c:pt>
                <c:pt idx="39">
                  <c:v>36770.0</c:v>
                </c:pt>
                <c:pt idx="40">
                  <c:v>36861.0</c:v>
                </c:pt>
                <c:pt idx="41">
                  <c:v>36951.0</c:v>
                </c:pt>
                <c:pt idx="42">
                  <c:v>37043.0</c:v>
                </c:pt>
                <c:pt idx="43">
                  <c:v>37135.0</c:v>
                </c:pt>
                <c:pt idx="44">
                  <c:v>37226.0</c:v>
                </c:pt>
                <c:pt idx="45">
                  <c:v>37316.0</c:v>
                </c:pt>
                <c:pt idx="46">
                  <c:v>37408.0</c:v>
                </c:pt>
                <c:pt idx="47">
                  <c:v>37500.0</c:v>
                </c:pt>
                <c:pt idx="48">
                  <c:v>37591.0</c:v>
                </c:pt>
                <c:pt idx="49">
                  <c:v>37681.0</c:v>
                </c:pt>
                <c:pt idx="50">
                  <c:v>37773.0</c:v>
                </c:pt>
                <c:pt idx="51">
                  <c:v>37865.0</c:v>
                </c:pt>
                <c:pt idx="52">
                  <c:v>37956.0</c:v>
                </c:pt>
                <c:pt idx="53">
                  <c:v>38047.0</c:v>
                </c:pt>
                <c:pt idx="54">
                  <c:v>38139.0</c:v>
                </c:pt>
                <c:pt idx="55">
                  <c:v>38231.0</c:v>
                </c:pt>
                <c:pt idx="56">
                  <c:v>38322.0</c:v>
                </c:pt>
                <c:pt idx="57">
                  <c:v>38412.0</c:v>
                </c:pt>
                <c:pt idx="58">
                  <c:v>38504.0</c:v>
                </c:pt>
                <c:pt idx="59">
                  <c:v>38596.0</c:v>
                </c:pt>
                <c:pt idx="60">
                  <c:v>38687.0</c:v>
                </c:pt>
                <c:pt idx="61">
                  <c:v>38777.0</c:v>
                </c:pt>
                <c:pt idx="62">
                  <c:v>38869.0</c:v>
                </c:pt>
                <c:pt idx="63">
                  <c:v>38961.0</c:v>
                </c:pt>
                <c:pt idx="64">
                  <c:v>39052.0</c:v>
                </c:pt>
                <c:pt idx="65">
                  <c:v>39142.0</c:v>
                </c:pt>
                <c:pt idx="66">
                  <c:v>39234.0</c:v>
                </c:pt>
                <c:pt idx="67">
                  <c:v>39326.0</c:v>
                </c:pt>
                <c:pt idx="68">
                  <c:v>39417.0</c:v>
                </c:pt>
                <c:pt idx="69">
                  <c:v>39508.0</c:v>
                </c:pt>
                <c:pt idx="70">
                  <c:v>39600.0</c:v>
                </c:pt>
                <c:pt idx="71">
                  <c:v>39692.0</c:v>
                </c:pt>
                <c:pt idx="72">
                  <c:v>39783.0</c:v>
                </c:pt>
                <c:pt idx="73">
                  <c:v>39873.0</c:v>
                </c:pt>
                <c:pt idx="74">
                  <c:v>39965.0</c:v>
                </c:pt>
                <c:pt idx="75">
                  <c:v>40057.0</c:v>
                </c:pt>
                <c:pt idx="76">
                  <c:v>40148.0</c:v>
                </c:pt>
                <c:pt idx="77">
                  <c:v>40238.0</c:v>
                </c:pt>
                <c:pt idx="78">
                  <c:v>40330.0</c:v>
                </c:pt>
                <c:pt idx="79">
                  <c:v>40422.0</c:v>
                </c:pt>
                <c:pt idx="80">
                  <c:v>40513.0</c:v>
                </c:pt>
                <c:pt idx="81">
                  <c:v>40603.0</c:v>
                </c:pt>
                <c:pt idx="82">
                  <c:v>40695.0</c:v>
                </c:pt>
                <c:pt idx="83">
                  <c:v>40787.0</c:v>
                </c:pt>
                <c:pt idx="84">
                  <c:v>40878.0</c:v>
                </c:pt>
              </c:numCache>
            </c:numRef>
          </c:cat>
          <c:val>
            <c:numRef>
              <c:f>Sheet1!$F$2:$F$86</c:f>
              <c:numCache>
                <c:formatCode>0.0000</c:formatCode>
                <c:ptCount val="85"/>
                <c:pt idx="0">
                  <c:v>1.602651665818591</c:v>
                </c:pt>
                <c:pt idx="1">
                  <c:v>1.443086362088091</c:v>
                </c:pt>
                <c:pt idx="2">
                  <c:v>1.389602347908042</c:v>
                </c:pt>
                <c:pt idx="3">
                  <c:v>1.251890699110423</c:v>
                </c:pt>
                <c:pt idx="4">
                  <c:v>1.095768270192569</c:v>
                </c:pt>
                <c:pt idx="5">
                  <c:v>1.075938992695479</c:v>
                </c:pt>
                <c:pt idx="6">
                  <c:v>0.996165898946896</c:v>
                </c:pt>
                <c:pt idx="7">
                  <c:v>1.013389491697367</c:v>
                </c:pt>
                <c:pt idx="8">
                  <c:v>1.067451857422537</c:v>
                </c:pt>
                <c:pt idx="9">
                  <c:v>1.107874363424701</c:v>
                </c:pt>
                <c:pt idx="10">
                  <c:v>1.18977523216147</c:v>
                </c:pt>
                <c:pt idx="11">
                  <c:v>1.297910352434269</c:v>
                </c:pt>
                <c:pt idx="12">
                  <c:v>1.360122281290884</c:v>
                </c:pt>
                <c:pt idx="13">
                  <c:v>1.388398284262141</c:v>
                </c:pt>
                <c:pt idx="14">
                  <c:v>1.361481509065486</c:v>
                </c:pt>
                <c:pt idx="15">
                  <c:v>1.37905285627659</c:v>
                </c:pt>
                <c:pt idx="16">
                  <c:v>1.457877583565399</c:v>
                </c:pt>
                <c:pt idx="17">
                  <c:v>1.549736269685169</c:v>
                </c:pt>
                <c:pt idx="18">
                  <c:v>1.602411668280978</c:v>
                </c:pt>
                <c:pt idx="19">
                  <c:v>1.748584415973837</c:v>
                </c:pt>
                <c:pt idx="20">
                  <c:v>2.092589098470494</c:v>
                </c:pt>
                <c:pt idx="21">
                  <c:v>2.229347113216476</c:v>
                </c:pt>
                <c:pt idx="22">
                  <c:v>2.354667768581975</c:v>
                </c:pt>
                <c:pt idx="23">
                  <c:v>2.357540515567521</c:v>
                </c:pt>
                <c:pt idx="24">
                  <c:v>2.256516200512154</c:v>
                </c:pt>
                <c:pt idx="25">
                  <c:v>2.425541113654392</c:v>
                </c:pt>
                <c:pt idx="26">
                  <c:v>2.573196424650428</c:v>
                </c:pt>
                <c:pt idx="27">
                  <c:v>2.676813352689757</c:v>
                </c:pt>
                <c:pt idx="28">
                  <c:v>2.758777279185105</c:v>
                </c:pt>
                <c:pt idx="29">
                  <c:v>2.956732955842437</c:v>
                </c:pt>
                <c:pt idx="30">
                  <c:v>3.24361165869289</c:v>
                </c:pt>
                <c:pt idx="31">
                  <c:v>3.404820206712803</c:v>
                </c:pt>
                <c:pt idx="32">
                  <c:v>4.277345964006305</c:v>
                </c:pt>
                <c:pt idx="33">
                  <c:v>4.529686621401451</c:v>
                </c:pt>
                <c:pt idx="34">
                  <c:v>5.903697344101992</c:v>
                </c:pt>
                <c:pt idx="35">
                  <c:v>6.304580375452976</c:v>
                </c:pt>
                <c:pt idx="36">
                  <c:v>6.497517964221379</c:v>
                </c:pt>
                <c:pt idx="37">
                  <c:v>7.772585909395653</c:v>
                </c:pt>
                <c:pt idx="38">
                  <c:v>7.789121289765376</c:v>
                </c:pt>
                <c:pt idx="39">
                  <c:v>8.675912498898785</c:v>
                </c:pt>
                <c:pt idx="40">
                  <c:v>8.80984686660221</c:v>
                </c:pt>
                <c:pt idx="41">
                  <c:v>7.561072617054866</c:v>
                </c:pt>
                <c:pt idx="42">
                  <c:v>6.619388555230468</c:v>
                </c:pt>
                <c:pt idx="43">
                  <c:v>5.371580390720472</c:v>
                </c:pt>
                <c:pt idx="44">
                  <c:v>4.466417092788425</c:v>
                </c:pt>
                <c:pt idx="45">
                  <c:v>4.213287865686222</c:v>
                </c:pt>
                <c:pt idx="46">
                  <c:v>3.814489692068713</c:v>
                </c:pt>
                <c:pt idx="47">
                  <c:v>3.709566166275858</c:v>
                </c:pt>
                <c:pt idx="48">
                  <c:v>4.425680048572778</c:v>
                </c:pt>
                <c:pt idx="49">
                  <c:v>4.607986022277791</c:v>
                </c:pt>
                <c:pt idx="50">
                  <c:v>4.442871845461417</c:v>
                </c:pt>
                <c:pt idx="51">
                  <c:v>4.464629918580787</c:v>
                </c:pt>
                <c:pt idx="52">
                  <c:v>3.74143689458326</c:v>
                </c:pt>
                <c:pt idx="53">
                  <c:v>3.250805097886055</c:v>
                </c:pt>
                <c:pt idx="54">
                  <c:v>3.254414827454532</c:v>
                </c:pt>
                <c:pt idx="55">
                  <c:v>3.536879796817908</c:v>
                </c:pt>
                <c:pt idx="56">
                  <c:v>4.212867842741247</c:v>
                </c:pt>
                <c:pt idx="57">
                  <c:v>5.437939372648209</c:v>
                </c:pt>
                <c:pt idx="58">
                  <c:v>5.77999035597112</c:v>
                </c:pt>
                <c:pt idx="59">
                  <c:v>7.076601369605257</c:v>
                </c:pt>
                <c:pt idx="60">
                  <c:v>7.440095384807822</c:v>
                </c:pt>
                <c:pt idx="61">
                  <c:v>8.065978441950678</c:v>
                </c:pt>
                <c:pt idx="62">
                  <c:v>8.82878866465351</c:v>
                </c:pt>
                <c:pt idx="63">
                  <c:v>8.81715609829236</c:v>
                </c:pt>
                <c:pt idx="64">
                  <c:v>8.81810220718372</c:v>
                </c:pt>
                <c:pt idx="65">
                  <c:v>9.47971381235846</c:v>
                </c:pt>
                <c:pt idx="66">
                  <c:v>10.03852279131362</c:v>
                </c:pt>
                <c:pt idx="67">
                  <c:v>10.22443974736892</c:v>
                </c:pt>
                <c:pt idx="68">
                  <c:v>12.47715372044512</c:v>
                </c:pt>
                <c:pt idx="69">
                  <c:v>12.50882940416862</c:v>
                </c:pt>
                <c:pt idx="70">
                  <c:v>11.94287447964855</c:v>
                </c:pt>
                <c:pt idx="71">
                  <c:v>11.6766675863697</c:v>
                </c:pt>
                <c:pt idx="72">
                  <c:v>9.760464744735755</c:v>
                </c:pt>
                <c:pt idx="73">
                  <c:v>7.399393811205785</c:v>
                </c:pt>
                <c:pt idx="74">
                  <c:v>6.60788904466134</c:v>
                </c:pt>
                <c:pt idx="75">
                  <c:v>6.04863038379291</c:v>
                </c:pt>
                <c:pt idx="76">
                  <c:v>5.726151730585483</c:v>
                </c:pt>
                <c:pt idx="77">
                  <c:v>6.424592132368319</c:v>
                </c:pt>
                <c:pt idx="78">
                  <c:v>6.397907632567652</c:v>
                </c:pt>
                <c:pt idx="79">
                  <c:v>6.47468168338675</c:v>
                </c:pt>
                <c:pt idx="80">
                  <c:v>6.524889332233329</c:v>
                </c:pt>
                <c:pt idx="81">
                  <c:v>7.032509185256264</c:v>
                </c:pt>
                <c:pt idx="82">
                  <c:v>7.595303000395514</c:v>
                </c:pt>
                <c:pt idx="83">
                  <c:v>7.978495206886374</c:v>
                </c:pt>
                <c:pt idx="84">
                  <c:v>8.261049511172656</c:v>
                </c:pt>
              </c:numCache>
            </c:numRef>
          </c:val>
        </c:ser>
        <c:ser>
          <c:idx val="2"/>
          <c:order val="2"/>
          <c:tx>
            <c:strRef>
              <c:f>Sheet1!$G$1</c:f>
              <c:strCache>
                <c:ptCount val="1"/>
                <c:pt idx="0">
                  <c:v>Debt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Sheet1!$D$2:$D$86</c:f>
              <c:numCache>
                <c:formatCode>m/d/yy</c:formatCode>
                <c:ptCount val="85"/>
                <c:pt idx="0">
                  <c:v>33208.0</c:v>
                </c:pt>
                <c:pt idx="1">
                  <c:v>33298.0</c:v>
                </c:pt>
                <c:pt idx="2">
                  <c:v>33390.0</c:v>
                </c:pt>
                <c:pt idx="3">
                  <c:v>33482.0</c:v>
                </c:pt>
                <c:pt idx="4">
                  <c:v>33573.0</c:v>
                </c:pt>
                <c:pt idx="5">
                  <c:v>33664.0</c:v>
                </c:pt>
                <c:pt idx="6">
                  <c:v>33756.0</c:v>
                </c:pt>
                <c:pt idx="7">
                  <c:v>33848.0</c:v>
                </c:pt>
                <c:pt idx="8">
                  <c:v>33939.0</c:v>
                </c:pt>
                <c:pt idx="9">
                  <c:v>34029.0</c:v>
                </c:pt>
                <c:pt idx="10">
                  <c:v>34121.0</c:v>
                </c:pt>
                <c:pt idx="11">
                  <c:v>34213.0</c:v>
                </c:pt>
                <c:pt idx="12">
                  <c:v>34304.0</c:v>
                </c:pt>
                <c:pt idx="13">
                  <c:v>34394.0</c:v>
                </c:pt>
                <c:pt idx="14">
                  <c:v>34486.0</c:v>
                </c:pt>
                <c:pt idx="15">
                  <c:v>34578.0</c:v>
                </c:pt>
                <c:pt idx="16">
                  <c:v>34669.0</c:v>
                </c:pt>
                <c:pt idx="17">
                  <c:v>34759.0</c:v>
                </c:pt>
                <c:pt idx="18">
                  <c:v>34851.0</c:v>
                </c:pt>
                <c:pt idx="19">
                  <c:v>34943.0</c:v>
                </c:pt>
                <c:pt idx="20">
                  <c:v>35034.0</c:v>
                </c:pt>
                <c:pt idx="21">
                  <c:v>35125.0</c:v>
                </c:pt>
                <c:pt idx="22">
                  <c:v>35217.0</c:v>
                </c:pt>
                <c:pt idx="23">
                  <c:v>35309.0</c:v>
                </c:pt>
                <c:pt idx="24">
                  <c:v>35400.0</c:v>
                </c:pt>
                <c:pt idx="25">
                  <c:v>35490.0</c:v>
                </c:pt>
                <c:pt idx="26">
                  <c:v>35582.0</c:v>
                </c:pt>
                <c:pt idx="27">
                  <c:v>35674.0</c:v>
                </c:pt>
                <c:pt idx="28">
                  <c:v>35765.0</c:v>
                </c:pt>
                <c:pt idx="29">
                  <c:v>35855.0</c:v>
                </c:pt>
                <c:pt idx="30">
                  <c:v>35947.0</c:v>
                </c:pt>
                <c:pt idx="31">
                  <c:v>36039.0</c:v>
                </c:pt>
                <c:pt idx="32">
                  <c:v>36130.0</c:v>
                </c:pt>
                <c:pt idx="33">
                  <c:v>36220.0</c:v>
                </c:pt>
                <c:pt idx="34">
                  <c:v>36312.0</c:v>
                </c:pt>
                <c:pt idx="35">
                  <c:v>36404.0</c:v>
                </c:pt>
                <c:pt idx="36">
                  <c:v>36495.0</c:v>
                </c:pt>
                <c:pt idx="37">
                  <c:v>36586.0</c:v>
                </c:pt>
                <c:pt idx="38">
                  <c:v>36678.0</c:v>
                </c:pt>
                <c:pt idx="39">
                  <c:v>36770.0</c:v>
                </c:pt>
                <c:pt idx="40">
                  <c:v>36861.0</c:v>
                </c:pt>
                <c:pt idx="41">
                  <c:v>36951.0</c:v>
                </c:pt>
                <c:pt idx="42">
                  <c:v>37043.0</c:v>
                </c:pt>
                <c:pt idx="43">
                  <c:v>37135.0</c:v>
                </c:pt>
                <c:pt idx="44">
                  <c:v>37226.0</c:v>
                </c:pt>
                <c:pt idx="45">
                  <c:v>37316.0</c:v>
                </c:pt>
                <c:pt idx="46">
                  <c:v>37408.0</c:v>
                </c:pt>
                <c:pt idx="47">
                  <c:v>37500.0</c:v>
                </c:pt>
                <c:pt idx="48">
                  <c:v>37591.0</c:v>
                </c:pt>
                <c:pt idx="49">
                  <c:v>37681.0</c:v>
                </c:pt>
                <c:pt idx="50">
                  <c:v>37773.0</c:v>
                </c:pt>
                <c:pt idx="51">
                  <c:v>37865.0</c:v>
                </c:pt>
                <c:pt idx="52">
                  <c:v>37956.0</c:v>
                </c:pt>
                <c:pt idx="53">
                  <c:v>38047.0</c:v>
                </c:pt>
                <c:pt idx="54">
                  <c:v>38139.0</c:v>
                </c:pt>
                <c:pt idx="55">
                  <c:v>38231.0</c:v>
                </c:pt>
                <c:pt idx="56">
                  <c:v>38322.0</c:v>
                </c:pt>
                <c:pt idx="57">
                  <c:v>38412.0</c:v>
                </c:pt>
                <c:pt idx="58">
                  <c:v>38504.0</c:v>
                </c:pt>
                <c:pt idx="59">
                  <c:v>38596.0</c:v>
                </c:pt>
                <c:pt idx="60">
                  <c:v>38687.0</c:v>
                </c:pt>
                <c:pt idx="61">
                  <c:v>38777.0</c:v>
                </c:pt>
                <c:pt idx="62">
                  <c:v>38869.0</c:v>
                </c:pt>
                <c:pt idx="63">
                  <c:v>38961.0</c:v>
                </c:pt>
                <c:pt idx="64">
                  <c:v>39052.0</c:v>
                </c:pt>
                <c:pt idx="65">
                  <c:v>39142.0</c:v>
                </c:pt>
                <c:pt idx="66">
                  <c:v>39234.0</c:v>
                </c:pt>
                <c:pt idx="67">
                  <c:v>39326.0</c:v>
                </c:pt>
                <c:pt idx="68">
                  <c:v>39417.0</c:v>
                </c:pt>
                <c:pt idx="69">
                  <c:v>39508.0</c:v>
                </c:pt>
                <c:pt idx="70">
                  <c:v>39600.0</c:v>
                </c:pt>
                <c:pt idx="71">
                  <c:v>39692.0</c:v>
                </c:pt>
                <c:pt idx="72">
                  <c:v>39783.0</c:v>
                </c:pt>
                <c:pt idx="73">
                  <c:v>39873.0</c:v>
                </c:pt>
                <c:pt idx="74">
                  <c:v>39965.0</c:v>
                </c:pt>
                <c:pt idx="75">
                  <c:v>40057.0</c:v>
                </c:pt>
                <c:pt idx="76">
                  <c:v>40148.0</c:v>
                </c:pt>
                <c:pt idx="77">
                  <c:v>40238.0</c:v>
                </c:pt>
                <c:pt idx="78">
                  <c:v>40330.0</c:v>
                </c:pt>
                <c:pt idx="79">
                  <c:v>40422.0</c:v>
                </c:pt>
                <c:pt idx="80">
                  <c:v>40513.0</c:v>
                </c:pt>
                <c:pt idx="81">
                  <c:v>40603.0</c:v>
                </c:pt>
                <c:pt idx="82">
                  <c:v>40695.0</c:v>
                </c:pt>
                <c:pt idx="83">
                  <c:v>40787.0</c:v>
                </c:pt>
                <c:pt idx="84">
                  <c:v>40878.0</c:v>
                </c:pt>
              </c:numCache>
            </c:numRef>
          </c:cat>
          <c:val>
            <c:numRef>
              <c:f>Sheet1!$G$2:$G$86</c:f>
              <c:numCache>
                <c:formatCode>0.0000</c:formatCode>
                <c:ptCount val="85"/>
                <c:pt idx="0">
                  <c:v>2.240949861888904</c:v>
                </c:pt>
                <c:pt idx="1">
                  <c:v>2.668198235937896</c:v>
                </c:pt>
                <c:pt idx="2">
                  <c:v>2.780842897528428</c:v>
                </c:pt>
                <c:pt idx="3">
                  <c:v>2.811184342225074</c:v>
                </c:pt>
                <c:pt idx="4">
                  <c:v>3.081062623671452</c:v>
                </c:pt>
                <c:pt idx="5">
                  <c:v>2.937097412522861</c:v>
                </c:pt>
                <c:pt idx="6">
                  <c:v>3.088764240524938</c:v>
                </c:pt>
                <c:pt idx="7">
                  <c:v>2.660489267930777</c:v>
                </c:pt>
                <c:pt idx="8">
                  <c:v>2.779423644975849</c:v>
                </c:pt>
                <c:pt idx="9">
                  <c:v>3.286633121239092</c:v>
                </c:pt>
                <c:pt idx="10">
                  <c:v>3.907284757091988</c:v>
                </c:pt>
                <c:pt idx="11">
                  <c:v>4.299831328779154</c:v>
                </c:pt>
                <c:pt idx="12">
                  <c:v>4.416499355959433</c:v>
                </c:pt>
                <c:pt idx="13">
                  <c:v>4.03603009189165</c:v>
                </c:pt>
                <c:pt idx="14">
                  <c:v>2.917046030167586</c:v>
                </c:pt>
                <c:pt idx="15">
                  <c:v>2.729375019086953</c:v>
                </c:pt>
                <c:pt idx="16">
                  <c:v>2.227058278877016</c:v>
                </c:pt>
                <c:pt idx="17">
                  <c:v>2.064651264122703</c:v>
                </c:pt>
                <c:pt idx="18">
                  <c:v>3.019809728734703</c:v>
                </c:pt>
                <c:pt idx="19">
                  <c:v>3.586251805347042</c:v>
                </c:pt>
                <c:pt idx="20">
                  <c:v>3.834698412415713</c:v>
                </c:pt>
                <c:pt idx="21">
                  <c:v>4.01325191258735</c:v>
                </c:pt>
                <c:pt idx="22">
                  <c:v>3.971993666396482</c:v>
                </c:pt>
                <c:pt idx="23">
                  <c:v>4.346890225104182</c:v>
                </c:pt>
                <c:pt idx="24">
                  <c:v>5.148561113102474</c:v>
                </c:pt>
                <c:pt idx="25">
                  <c:v>5.528434825179154</c:v>
                </c:pt>
                <c:pt idx="26">
                  <c:v>6.022243512911108</c:v>
                </c:pt>
                <c:pt idx="27">
                  <c:v>5.901861869883253</c:v>
                </c:pt>
                <c:pt idx="28">
                  <c:v>4.937342748040165</c:v>
                </c:pt>
                <c:pt idx="29">
                  <c:v>4.61338276332588</c:v>
                </c:pt>
                <c:pt idx="30">
                  <c:v>4.401597401286323</c:v>
                </c:pt>
                <c:pt idx="31">
                  <c:v>3.658667086571978</c:v>
                </c:pt>
                <c:pt idx="32">
                  <c:v>3.850813056860744</c:v>
                </c:pt>
                <c:pt idx="33">
                  <c:v>4.57387430095264</c:v>
                </c:pt>
                <c:pt idx="34">
                  <c:v>4.817812730665805</c:v>
                </c:pt>
                <c:pt idx="35">
                  <c:v>6.123057120451389</c:v>
                </c:pt>
                <c:pt idx="36">
                  <c:v>5.981256122245273</c:v>
                </c:pt>
                <c:pt idx="37">
                  <c:v>6.060384548320934</c:v>
                </c:pt>
                <c:pt idx="38">
                  <c:v>5.76642746413317</c:v>
                </c:pt>
                <c:pt idx="39">
                  <c:v>5.055106926347855</c:v>
                </c:pt>
                <c:pt idx="40">
                  <c:v>5.038258407289926</c:v>
                </c:pt>
                <c:pt idx="41">
                  <c:v>5.181308291265247</c:v>
                </c:pt>
                <c:pt idx="42">
                  <c:v>4.960692519795186</c:v>
                </c:pt>
                <c:pt idx="43">
                  <c:v>4.434663096891488</c:v>
                </c:pt>
                <c:pt idx="44">
                  <c:v>5.074625618478132</c:v>
                </c:pt>
                <c:pt idx="45">
                  <c:v>4.212046212800915</c:v>
                </c:pt>
                <c:pt idx="46">
                  <c:v>5.125986404373831</c:v>
                </c:pt>
                <c:pt idx="47">
                  <c:v>6.116247461453042</c:v>
                </c:pt>
                <c:pt idx="48">
                  <c:v>5.921740773515281</c:v>
                </c:pt>
                <c:pt idx="49">
                  <c:v>7.494028806845023</c:v>
                </c:pt>
                <c:pt idx="50">
                  <c:v>8.474301228221657</c:v>
                </c:pt>
                <c:pt idx="51">
                  <c:v>8.048751905864258</c:v>
                </c:pt>
                <c:pt idx="52">
                  <c:v>9.007494769374826</c:v>
                </c:pt>
                <c:pt idx="53">
                  <c:v>10.95580162250728</c:v>
                </c:pt>
                <c:pt idx="54">
                  <c:v>11.03398594292264</c:v>
                </c:pt>
                <c:pt idx="55">
                  <c:v>12.48288604187388</c:v>
                </c:pt>
                <c:pt idx="56">
                  <c:v>12.81308308641167</c:v>
                </c:pt>
                <c:pt idx="57">
                  <c:v>12.51165633695229</c:v>
                </c:pt>
                <c:pt idx="58">
                  <c:v>13.62717075466404</c:v>
                </c:pt>
                <c:pt idx="59">
                  <c:v>13.14654981671965</c:v>
                </c:pt>
                <c:pt idx="60">
                  <c:v>13.6825553000576</c:v>
                </c:pt>
                <c:pt idx="61">
                  <c:v>13.50371146428787</c:v>
                </c:pt>
                <c:pt idx="62">
                  <c:v>12.78898606169386</c:v>
                </c:pt>
                <c:pt idx="63">
                  <c:v>13.73939323459352</c:v>
                </c:pt>
                <c:pt idx="64">
                  <c:v>15.09250212541543</c:v>
                </c:pt>
                <c:pt idx="65">
                  <c:v>16.42598731167276</c:v>
                </c:pt>
                <c:pt idx="66">
                  <c:v>18.04883443096327</c:v>
                </c:pt>
                <c:pt idx="67">
                  <c:v>16.66332620800858</c:v>
                </c:pt>
                <c:pt idx="68">
                  <c:v>14.94520281604019</c:v>
                </c:pt>
                <c:pt idx="69">
                  <c:v>12.39992202575123</c:v>
                </c:pt>
                <c:pt idx="70">
                  <c:v>11.9146135584607</c:v>
                </c:pt>
                <c:pt idx="71">
                  <c:v>11.06292069585736</c:v>
                </c:pt>
                <c:pt idx="72">
                  <c:v>6.836644901622252</c:v>
                </c:pt>
                <c:pt idx="73">
                  <c:v>6.493698759683103</c:v>
                </c:pt>
                <c:pt idx="74">
                  <c:v>4.240686924778644</c:v>
                </c:pt>
                <c:pt idx="75">
                  <c:v>4.974481052392854</c:v>
                </c:pt>
                <c:pt idx="76">
                  <c:v>7.491539031071761</c:v>
                </c:pt>
                <c:pt idx="77">
                  <c:v>8.018368936539177</c:v>
                </c:pt>
                <c:pt idx="78">
                  <c:v>6.969907882028354</c:v>
                </c:pt>
                <c:pt idx="79">
                  <c:v>8.57457067726294</c:v>
                </c:pt>
                <c:pt idx="80">
                  <c:v>8.025287502557782</c:v>
                </c:pt>
                <c:pt idx="81">
                  <c:v>7.657187469973684</c:v>
                </c:pt>
                <c:pt idx="82">
                  <c:v>8.51053606820252</c:v>
                </c:pt>
                <c:pt idx="83">
                  <c:v>5.772354256836437</c:v>
                </c:pt>
                <c:pt idx="84">
                  <c:v>4.320803665907292</c:v>
                </c:pt>
              </c:numCache>
            </c:numRef>
          </c:val>
        </c:ser>
        <c:ser>
          <c:idx val="3"/>
          <c:order val="3"/>
          <c:tx>
            <c:strRef>
              <c:f>Sheet1!$H$1</c:f>
              <c:strCache>
                <c:ptCount val="1"/>
                <c:pt idx="0">
                  <c:v>Bank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Sheet1!$D$2:$D$86</c:f>
              <c:numCache>
                <c:formatCode>m/d/yy</c:formatCode>
                <c:ptCount val="85"/>
                <c:pt idx="0">
                  <c:v>33208.0</c:v>
                </c:pt>
                <c:pt idx="1">
                  <c:v>33298.0</c:v>
                </c:pt>
                <c:pt idx="2">
                  <c:v>33390.0</c:v>
                </c:pt>
                <c:pt idx="3">
                  <c:v>33482.0</c:v>
                </c:pt>
                <c:pt idx="4">
                  <c:v>33573.0</c:v>
                </c:pt>
                <c:pt idx="5">
                  <c:v>33664.0</c:v>
                </c:pt>
                <c:pt idx="6">
                  <c:v>33756.0</c:v>
                </c:pt>
                <c:pt idx="7">
                  <c:v>33848.0</c:v>
                </c:pt>
                <c:pt idx="8">
                  <c:v>33939.0</c:v>
                </c:pt>
                <c:pt idx="9">
                  <c:v>34029.0</c:v>
                </c:pt>
                <c:pt idx="10">
                  <c:v>34121.0</c:v>
                </c:pt>
                <c:pt idx="11">
                  <c:v>34213.0</c:v>
                </c:pt>
                <c:pt idx="12">
                  <c:v>34304.0</c:v>
                </c:pt>
                <c:pt idx="13">
                  <c:v>34394.0</c:v>
                </c:pt>
                <c:pt idx="14">
                  <c:v>34486.0</c:v>
                </c:pt>
                <c:pt idx="15">
                  <c:v>34578.0</c:v>
                </c:pt>
                <c:pt idx="16">
                  <c:v>34669.0</c:v>
                </c:pt>
                <c:pt idx="17">
                  <c:v>34759.0</c:v>
                </c:pt>
                <c:pt idx="18">
                  <c:v>34851.0</c:v>
                </c:pt>
                <c:pt idx="19">
                  <c:v>34943.0</c:v>
                </c:pt>
                <c:pt idx="20">
                  <c:v>35034.0</c:v>
                </c:pt>
                <c:pt idx="21">
                  <c:v>35125.0</c:v>
                </c:pt>
                <c:pt idx="22">
                  <c:v>35217.0</c:v>
                </c:pt>
                <c:pt idx="23">
                  <c:v>35309.0</c:v>
                </c:pt>
                <c:pt idx="24">
                  <c:v>35400.0</c:v>
                </c:pt>
                <c:pt idx="25">
                  <c:v>35490.0</c:v>
                </c:pt>
                <c:pt idx="26">
                  <c:v>35582.0</c:v>
                </c:pt>
                <c:pt idx="27">
                  <c:v>35674.0</c:v>
                </c:pt>
                <c:pt idx="28">
                  <c:v>35765.0</c:v>
                </c:pt>
                <c:pt idx="29">
                  <c:v>35855.0</c:v>
                </c:pt>
                <c:pt idx="30">
                  <c:v>35947.0</c:v>
                </c:pt>
                <c:pt idx="31">
                  <c:v>36039.0</c:v>
                </c:pt>
                <c:pt idx="32">
                  <c:v>36130.0</c:v>
                </c:pt>
                <c:pt idx="33">
                  <c:v>36220.0</c:v>
                </c:pt>
                <c:pt idx="34">
                  <c:v>36312.0</c:v>
                </c:pt>
                <c:pt idx="35">
                  <c:v>36404.0</c:v>
                </c:pt>
                <c:pt idx="36">
                  <c:v>36495.0</c:v>
                </c:pt>
                <c:pt idx="37">
                  <c:v>36586.0</c:v>
                </c:pt>
                <c:pt idx="38">
                  <c:v>36678.0</c:v>
                </c:pt>
                <c:pt idx="39">
                  <c:v>36770.0</c:v>
                </c:pt>
                <c:pt idx="40">
                  <c:v>36861.0</c:v>
                </c:pt>
                <c:pt idx="41">
                  <c:v>36951.0</c:v>
                </c:pt>
                <c:pt idx="42">
                  <c:v>37043.0</c:v>
                </c:pt>
                <c:pt idx="43">
                  <c:v>37135.0</c:v>
                </c:pt>
                <c:pt idx="44">
                  <c:v>37226.0</c:v>
                </c:pt>
                <c:pt idx="45">
                  <c:v>37316.0</c:v>
                </c:pt>
                <c:pt idx="46">
                  <c:v>37408.0</c:v>
                </c:pt>
                <c:pt idx="47">
                  <c:v>37500.0</c:v>
                </c:pt>
                <c:pt idx="48">
                  <c:v>37591.0</c:v>
                </c:pt>
                <c:pt idx="49">
                  <c:v>37681.0</c:v>
                </c:pt>
                <c:pt idx="50">
                  <c:v>37773.0</c:v>
                </c:pt>
                <c:pt idx="51">
                  <c:v>37865.0</c:v>
                </c:pt>
                <c:pt idx="52">
                  <c:v>37956.0</c:v>
                </c:pt>
                <c:pt idx="53">
                  <c:v>38047.0</c:v>
                </c:pt>
                <c:pt idx="54">
                  <c:v>38139.0</c:v>
                </c:pt>
                <c:pt idx="55">
                  <c:v>38231.0</c:v>
                </c:pt>
                <c:pt idx="56">
                  <c:v>38322.0</c:v>
                </c:pt>
                <c:pt idx="57">
                  <c:v>38412.0</c:v>
                </c:pt>
                <c:pt idx="58">
                  <c:v>38504.0</c:v>
                </c:pt>
                <c:pt idx="59">
                  <c:v>38596.0</c:v>
                </c:pt>
                <c:pt idx="60">
                  <c:v>38687.0</c:v>
                </c:pt>
                <c:pt idx="61">
                  <c:v>38777.0</c:v>
                </c:pt>
                <c:pt idx="62">
                  <c:v>38869.0</c:v>
                </c:pt>
                <c:pt idx="63">
                  <c:v>38961.0</c:v>
                </c:pt>
                <c:pt idx="64">
                  <c:v>39052.0</c:v>
                </c:pt>
                <c:pt idx="65">
                  <c:v>39142.0</c:v>
                </c:pt>
                <c:pt idx="66">
                  <c:v>39234.0</c:v>
                </c:pt>
                <c:pt idx="67">
                  <c:v>39326.0</c:v>
                </c:pt>
                <c:pt idx="68">
                  <c:v>39417.0</c:v>
                </c:pt>
                <c:pt idx="69">
                  <c:v>39508.0</c:v>
                </c:pt>
                <c:pt idx="70">
                  <c:v>39600.0</c:v>
                </c:pt>
                <c:pt idx="71">
                  <c:v>39692.0</c:v>
                </c:pt>
                <c:pt idx="72">
                  <c:v>39783.0</c:v>
                </c:pt>
                <c:pt idx="73">
                  <c:v>39873.0</c:v>
                </c:pt>
                <c:pt idx="74">
                  <c:v>39965.0</c:v>
                </c:pt>
                <c:pt idx="75">
                  <c:v>40057.0</c:v>
                </c:pt>
                <c:pt idx="76">
                  <c:v>40148.0</c:v>
                </c:pt>
                <c:pt idx="77">
                  <c:v>40238.0</c:v>
                </c:pt>
                <c:pt idx="78">
                  <c:v>40330.0</c:v>
                </c:pt>
                <c:pt idx="79">
                  <c:v>40422.0</c:v>
                </c:pt>
                <c:pt idx="80">
                  <c:v>40513.0</c:v>
                </c:pt>
                <c:pt idx="81">
                  <c:v>40603.0</c:v>
                </c:pt>
                <c:pt idx="82">
                  <c:v>40695.0</c:v>
                </c:pt>
                <c:pt idx="83">
                  <c:v>40787.0</c:v>
                </c:pt>
                <c:pt idx="84">
                  <c:v>40878.0</c:v>
                </c:pt>
              </c:numCache>
            </c:numRef>
          </c:cat>
          <c:val>
            <c:numRef>
              <c:f>Sheet1!$H$2:$H$86</c:f>
              <c:numCache>
                <c:formatCode>0.0000</c:formatCode>
                <c:ptCount val="85"/>
                <c:pt idx="0">
                  <c:v>4.726949204135177</c:v>
                </c:pt>
                <c:pt idx="1">
                  <c:v>4.168002524040916</c:v>
                </c:pt>
                <c:pt idx="2">
                  <c:v>2.70310992615489</c:v>
                </c:pt>
                <c:pt idx="3">
                  <c:v>0.913638867122657</c:v>
                </c:pt>
                <c:pt idx="4">
                  <c:v>0.271134383152849</c:v>
                </c:pt>
                <c:pt idx="5">
                  <c:v>0.109076617121465</c:v>
                </c:pt>
                <c:pt idx="6">
                  <c:v>0.798470406971123</c:v>
                </c:pt>
                <c:pt idx="7">
                  <c:v>2.808198668578729</c:v>
                </c:pt>
                <c:pt idx="8">
                  <c:v>2.145072502665244</c:v>
                </c:pt>
                <c:pt idx="9">
                  <c:v>2.111860067474701</c:v>
                </c:pt>
                <c:pt idx="10">
                  <c:v>1.964231908904507</c:v>
                </c:pt>
                <c:pt idx="11">
                  <c:v>1.559763700651621</c:v>
                </c:pt>
                <c:pt idx="12">
                  <c:v>2.917422778248995</c:v>
                </c:pt>
                <c:pt idx="13">
                  <c:v>2.817477474867985</c:v>
                </c:pt>
                <c:pt idx="14">
                  <c:v>2.824605002261607</c:v>
                </c:pt>
                <c:pt idx="15">
                  <c:v>2.284178668796076</c:v>
                </c:pt>
                <c:pt idx="16">
                  <c:v>2.185679617086955</c:v>
                </c:pt>
                <c:pt idx="17">
                  <c:v>4.086082561827698</c:v>
                </c:pt>
                <c:pt idx="18">
                  <c:v>5.089192029906495</c:v>
                </c:pt>
                <c:pt idx="19">
                  <c:v>5.47839006384135</c:v>
                </c:pt>
                <c:pt idx="20">
                  <c:v>5.168219493721102</c:v>
                </c:pt>
                <c:pt idx="21">
                  <c:v>4.595059083734792</c:v>
                </c:pt>
                <c:pt idx="22">
                  <c:v>4.817347885827521</c:v>
                </c:pt>
                <c:pt idx="23">
                  <c:v>4.455209196014745</c:v>
                </c:pt>
                <c:pt idx="24">
                  <c:v>5.60014605650963</c:v>
                </c:pt>
                <c:pt idx="25">
                  <c:v>7.231594165814193</c:v>
                </c:pt>
                <c:pt idx="26">
                  <c:v>7.466195804134656</c:v>
                </c:pt>
                <c:pt idx="27">
                  <c:v>7.738583380983567</c:v>
                </c:pt>
                <c:pt idx="28">
                  <c:v>8.592412189785195</c:v>
                </c:pt>
                <c:pt idx="29">
                  <c:v>6.924710989740083</c:v>
                </c:pt>
                <c:pt idx="30">
                  <c:v>6.870448842206895</c:v>
                </c:pt>
                <c:pt idx="31">
                  <c:v>6.979192883017136</c:v>
                </c:pt>
                <c:pt idx="32">
                  <c:v>3.501471663013373</c:v>
                </c:pt>
                <c:pt idx="33">
                  <c:v>3.743456174235111</c:v>
                </c:pt>
                <c:pt idx="34">
                  <c:v>2.804770341573336</c:v>
                </c:pt>
                <c:pt idx="35">
                  <c:v>1.126588923845898</c:v>
                </c:pt>
                <c:pt idx="36">
                  <c:v>2.594957345733619</c:v>
                </c:pt>
                <c:pt idx="37">
                  <c:v>4.423165124355086</c:v>
                </c:pt>
                <c:pt idx="38">
                  <c:v>4.997925227717491</c:v>
                </c:pt>
                <c:pt idx="39">
                  <c:v>6.831056844922382</c:v>
                </c:pt>
                <c:pt idx="40">
                  <c:v>8.267424471382915</c:v>
                </c:pt>
                <c:pt idx="41">
                  <c:v>10.58477056025556</c:v>
                </c:pt>
                <c:pt idx="42">
                  <c:v>8.933547066376815</c:v>
                </c:pt>
                <c:pt idx="43">
                  <c:v>6.411821924167766</c:v>
                </c:pt>
                <c:pt idx="44">
                  <c:v>4.987264647052386</c:v>
                </c:pt>
                <c:pt idx="45">
                  <c:v>0.832170228126054</c:v>
                </c:pt>
                <c:pt idx="46">
                  <c:v>2.540763857148807</c:v>
                </c:pt>
                <c:pt idx="47">
                  <c:v>3.82372228484802</c:v>
                </c:pt>
                <c:pt idx="48">
                  <c:v>4.466134641665018</c:v>
                </c:pt>
                <c:pt idx="49">
                  <c:v>6.911584060237007</c:v>
                </c:pt>
                <c:pt idx="50">
                  <c:v>8.242762169300715</c:v>
                </c:pt>
                <c:pt idx="51">
                  <c:v>8.176705089900995</c:v>
                </c:pt>
                <c:pt idx="52">
                  <c:v>8.288617409160739</c:v>
                </c:pt>
                <c:pt idx="53">
                  <c:v>11.3180964569962</c:v>
                </c:pt>
                <c:pt idx="54">
                  <c:v>11.37340859827422</c:v>
                </c:pt>
                <c:pt idx="55">
                  <c:v>12.95167973397271</c:v>
                </c:pt>
                <c:pt idx="56">
                  <c:v>14.34255739037889</c:v>
                </c:pt>
                <c:pt idx="57">
                  <c:v>12.5833908528</c:v>
                </c:pt>
                <c:pt idx="58">
                  <c:v>14.74229425702733</c:v>
                </c:pt>
                <c:pt idx="59">
                  <c:v>17.43705397661091</c:v>
                </c:pt>
                <c:pt idx="60">
                  <c:v>16.64155816722201</c:v>
                </c:pt>
                <c:pt idx="61">
                  <c:v>20.29057284341198</c:v>
                </c:pt>
                <c:pt idx="62">
                  <c:v>17.63069741994596</c:v>
                </c:pt>
                <c:pt idx="63">
                  <c:v>17.18180381709942</c:v>
                </c:pt>
                <c:pt idx="64">
                  <c:v>18.95488244501312</c:v>
                </c:pt>
                <c:pt idx="65">
                  <c:v>22.32504066108966</c:v>
                </c:pt>
                <c:pt idx="66">
                  <c:v>27.26763555620915</c:v>
                </c:pt>
                <c:pt idx="67">
                  <c:v>28.96456925034982</c:v>
                </c:pt>
                <c:pt idx="68">
                  <c:v>30.51291901518645</c:v>
                </c:pt>
                <c:pt idx="69">
                  <c:v>28.04558088118239</c:v>
                </c:pt>
                <c:pt idx="70">
                  <c:v>14.9514272050137</c:v>
                </c:pt>
                <c:pt idx="71">
                  <c:v>11.57151778102248</c:v>
                </c:pt>
                <c:pt idx="72">
                  <c:v>-5.357363526868166</c:v>
                </c:pt>
                <c:pt idx="73">
                  <c:v>-20.08855188721752</c:v>
                </c:pt>
                <c:pt idx="74">
                  <c:v>-16.99665851083684</c:v>
                </c:pt>
                <c:pt idx="75">
                  <c:v>-19.54601487214341</c:v>
                </c:pt>
                <c:pt idx="76">
                  <c:v>-10.6280297388247</c:v>
                </c:pt>
                <c:pt idx="77">
                  <c:v>-2.492333200756094</c:v>
                </c:pt>
                <c:pt idx="78">
                  <c:v>2.933152122997054</c:v>
                </c:pt>
                <c:pt idx="79">
                  <c:v>6.538133281280643</c:v>
                </c:pt>
                <c:pt idx="80">
                  <c:v>8.649250893091381</c:v>
                </c:pt>
                <c:pt idx="81">
                  <c:v>10.17621160264046</c:v>
                </c:pt>
                <c:pt idx="82">
                  <c:v>8.67264035531231</c:v>
                </c:pt>
                <c:pt idx="83">
                  <c:v>12.05025299147183</c:v>
                </c:pt>
                <c:pt idx="84">
                  <c:v>9.80670645220004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3044896"/>
        <c:axId val="-2093994448"/>
      </c:areaChart>
      <c:dateAx>
        <c:axId val="-2093044896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3994448"/>
        <c:crosses val="autoZero"/>
        <c:auto val="1"/>
        <c:lblOffset val="100"/>
        <c:baseTimeUnit val="months"/>
      </c:dateAx>
      <c:valAx>
        <c:axId val="-209399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3044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4" Type="http://schemas.openxmlformats.org/officeDocument/2006/relationships/chart" Target="../charts/chart7.xml"/><Relationship Id="rId1" Type="http://schemas.openxmlformats.org/officeDocument/2006/relationships/chart" Target="../charts/chart4.xml"/><Relationship Id="rId2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3333" cy="60718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17404" cy="606913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13333" cy="60718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464586</xdr:colOff>
      <xdr:row>70</xdr:row>
      <xdr:rowOff>18271</xdr:rowOff>
    </xdr:from>
    <xdr:to>
      <xdr:col>14</xdr:col>
      <xdr:colOff>417933</xdr:colOff>
      <xdr:row>85</xdr:row>
      <xdr:rowOff>77754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469900</xdr:colOff>
      <xdr:row>54</xdr:row>
      <xdr:rowOff>101600</xdr:rowOff>
    </xdr:from>
    <xdr:to>
      <xdr:col>31</xdr:col>
      <xdr:colOff>359747</xdr:colOff>
      <xdr:row>69</xdr:row>
      <xdr:rowOff>161083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9525</xdr:colOff>
      <xdr:row>70</xdr:row>
      <xdr:rowOff>19050</xdr:rowOff>
    </xdr:from>
    <xdr:to>
      <xdr:col>32</xdr:col>
      <xdr:colOff>572472</xdr:colOff>
      <xdr:row>85</xdr:row>
      <xdr:rowOff>78533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381000</xdr:colOff>
      <xdr:row>91</xdr:row>
      <xdr:rowOff>63500</xdr:rowOff>
    </xdr:from>
    <xdr:to>
      <xdr:col>28</xdr:col>
      <xdr:colOff>270847</xdr:colOff>
      <xdr:row>106</xdr:row>
      <xdr:rowOff>122983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336550</xdr:colOff>
      <xdr:row>3</xdr:row>
      <xdr:rowOff>57150</xdr:rowOff>
    </xdr:from>
    <xdr:to>
      <xdr:col>13</xdr:col>
      <xdr:colOff>781050</xdr:colOff>
      <xdr:row>17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"/>
  <sheetViews>
    <sheetView topLeftCell="C1" workbookViewId="0">
      <selection activeCell="F5" sqref="F5"/>
    </sheetView>
  </sheetViews>
  <sheetFormatPr baseColWidth="10" defaultColWidth="8.83203125" defaultRowHeight="15" x14ac:dyDescent="0.2"/>
  <cols>
    <col min="4" max="4" width="11" bestFit="1" customWidth="1"/>
    <col min="6" max="6" width="8.83203125" style="4"/>
    <col min="22" max="24" width="8.83203125" style="4"/>
  </cols>
  <sheetData>
    <row r="1" spans="1:24" x14ac:dyDescent="0.2">
      <c r="B1" t="s">
        <v>0</v>
      </c>
      <c r="C1" t="s">
        <v>1</v>
      </c>
      <c r="D1" t="s">
        <v>2</v>
      </c>
      <c r="E1" t="s">
        <v>3</v>
      </c>
      <c r="I1" t="s">
        <v>4</v>
      </c>
      <c r="J1" t="s">
        <v>5</v>
      </c>
      <c r="K1" t="s">
        <v>6</v>
      </c>
      <c r="L1" t="s">
        <v>1</v>
      </c>
      <c r="M1" t="s">
        <v>7</v>
      </c>
      <c r="N1" t="s">
        <v>8</v>
      </c>
      <c r="O1" t="s">
        <v>9</v>
      </c>
      <c r="P1" t="s">
        <v>3</v>
      </c>
      <c r="S1" t="s">
        <v>126</v>
      </c>
      <c r="T1" t="s">
        <v>127</v>
      </c>
      <c r="U1" t="s">
        <v>128</v>
      </c>
      <c r="V1" s="4" t="s">
        <v>7</v>
      </c>
      <c r="W1" s="4" t="s">
        <v>8</v>
      </c>
      <c r="X1" s="4" t="s">
        <v>9</v>
      </c>
    </row>
    <row r="2" spans="1:24" x14ac:dyDescent="0.2">
      <c r="A2" s="1" t="s">
        <v>10</v>
      </c>
      <c r="B2">
        <v>-3.4738773882407856</v>
      </c>
      <c r="C2">
        <v>25.962047067062102</v>
      </c>
      <c r="D2" s="2">
        <f>B2/C2</f>
        <v>-0.13380598915283817</v>
      </c>
      <c r="E2" s="3">
        <v>20.73</v>
      </c>
      <c r="I2">
        <v>45.231784521344743</v>
      </c>
      <c r="J2">
        <v>23.596975348706071</v>
      </c>
      <c r="K2">
        <v>92.602253493984193</v>
      </c>
      <c r="L2">
        <v>25.962047067062102</v>
      </c>
      <c r="M2">
        <f>I2/$L2</f>
        <v>1.7422271982061863</v>
      </c>
      <c r="N2">
        <f t="shared" ref="N2:O17" si="0">J2/$L2</f>
        <v>0.90890272588109644</v>
      </c>
      <c r="O2">
        <f>K2/$L2</f>
        <v>3.5668317392224487</v>
      </c>
      <c r="P2" s="3">
        <v>20.73</v>
      </c>
      <c r="R2" s="1" t="s">
        <v>10</v>
      </c>
      <c r="S2">
        <f>B2+I2+J2+K2</f>
        <v>157.95713597579422</v>
      </c>
      <c r="T2">
        <f>K2</f>
        <v>92.602253493984193</v>
      </c>
      <c r="U2">
        <f>T2/S2</f>
        <v>0.58624925630567781</v>
      </c>
    </row>
    <row r="3" spans="1:24" x14ac:dyDescent="0.2">
      <c r="A3" s="1" t="s">
        <v>11</v>
      </c>
      <c r="B3">
        <v>1.4167717324555968</v>
      </c>
      <c r="C3">
        <v>26.350404838132601</v>
      </c>
      <c r="D3" s="2">
        <f t="shared" ref="D3:D66" si="1">B3/C3</f>
        <v>5.3766602113275178E-2</v>
      </c>
      <c r="E3" s="3">
        <v>18.77</v>
      </c>
      <c r="I3">
        <v>41.069995823831718</v>
      </c>
      <c r="J3">
        <v>53.073899941390856</v>
      </c>
      <c r="K3">
        <v>87.77626651117167</v>
      </c>
      <c r="L3">
        <v>26.350404838132601</v>
      </c>
      <c r="M3">
        <f t="shared" ref="M3:O66" si="2">I3/$L3</f>
        <v>1.5586096713169992</v>
      </c>
      <c r="N3">
        <f t="shared" si="0"/>
        <v>2.0141588058102902</v>
      </c>
      <c r="O3">
        <f t="shared" si="0"/>
        <v>3.3311164306723491</v>
      </c>
      <c r="P3" s="3">
        <v>18.77</v>
      </c>
      <c r="R3" s="1" t="s">
        <v>11</v>
      </c>
      <c r="S3">
        <f t="shared" ref="S3:S66" si="3">B3+I3+J3+K3</f>
        <v>183.33693400884982</v>
      </c>
      <c r="T3">
        <f t="shared" ref="T3:T66" si="4">K3</f>
        <v>87.77626651117167</v>
      </c>
      <c r="U3">
        <f t="shared" ref="U3:U66" si="5">T3/S3</f>
        <v>0.47877023244500555</v>
      </c>
    </row>
    <row r="4" spans="1:24" x14ac:dyDescent="0.2">
      <c r="A4" s="1" t="s">
        <v>12</v>
      </c>
      <c r="B4">
        <v>-4.10965034866833</v>
      </c>
      <c r="C4">
        <v>26.451093188156701</v>
      </c>
      <c r="D4" s="2">
        <f t="shared" si="1"/>
        <v>-0.15536788288615602</v>
      </c>
      <c r="E4" s="3">
        <v>29.99</v>
      </c>
      <c r="I4">
        <v>39.301717571239855</v>
      </c>
      <c r="J4">
        <v>74.625881309619913</v>
      </c>
      <c r="K4">
        <v>184.46262067833496</v>
      </c>
      <c r="L4">
        <v>26.451093188156701</v>
      </c>
      <c r="M4">
        <f t="shared" si="2"/>
        <v>1.4858258330448488</v>
      </c>
      <c r="N4">
        <f t="shared" si="0"/>
        <v>2.8212777739951083</v>
      </c>
      <c r="O4">
        <f t="shared" si="0"/>
        <v>6.9737238973898759</v>
      </c>
      <c r="P4" s="3">
        <v>29.99</v>
      </c>
      <c r="R4" s="1" t="s">
        <v>12</v>
      </c>
      <c r="S4">
        <f t="shared" si="3"/>
        <v>294.28056921052638</v>
      </c>
      <c r="T4">
        <f t="shared" si="4"/>
        <v>184.46262067833496</v>
      </c>
      <c r="U4">
        <f t="shared" si="5"/>
        <v>0.62682568942012484</v>
      </c>
    </row>
    <row r="5" spans="1:24" x14ac:dyDescent="0.2">
      <c r="A5" s="1" t="s">
        <v>13</v>
      </c>
      <c r="B5">
        <v>-4.7705178369096117</v>
      </c>
      <c r="C5">
        <v>26.512891893747899</v>
      </c>
      <c r="D5" s="2">
        <f t="shared" si="1"/>
        <v>-0.1799320065131999</v>
      </c>
      <c r="E5" s="3">
        <v>23.55</v>
      </c>
      <c r="F5" s="4">
        <f>SUM(D2:D5)/4</f>
        <v>-0.10383481910972973</v>
      </c>
      <c r="I5">
        <v>43.055450671711739</v>
      </c>
      <c r="J5">
        <v>85.357198697606307</v>
      </c>
      <c r="K5">
        <v>133.52223104045353</v>
      </c>
      <c r="L5">
        <v>26.512891893747899</v>
      </c>
      <c r="M5">
        <f t="shared" si="2"/>
        <v>1.6239439607063311</v>
      </c>
      <c r="N5">
        <f t="shared" si="0"/>
        <v>3.219460141869122</v>
      </c>
      <c r="O5">
        <f t="shared" si="0"/>
        <v>5.0361247492560359</v>
      </c>
      <c r="P5" s="3">
        <v>23.55</v>
      </c>
      <c r="R5" s="1" t="s">
        <v>13</v>
      </c>
      <c r="S5">
        <f t="shared" si="3"/>
        <v>257.16436257286193</v>
      </c>
      <c r="T5">
        <f t="shared" si="4"/>
        <v>133.52223104045353</v>
      </c>
      <c r="U5">
        <f t="shared" si="5"/>
        <v>0.51920969804913353</v>
      </c>
      <c r="V5" s="4">
        <f>SUM(M2:M5)/4</f>
        <v>1.6026516658185912</v>
      </c>
      <c r="W5" s="4">
        <f>SUM(N2:N5)/4</f>
        <v>2.2409498618889043</v>
      </c>
      <c r="X5" s="4">
        <f>SUM(O2:O5)/4</f>
        <v>4.7269492041351775</v>
      </c>
    </row>
    <row r="6" spans="1:24" x14ac:dyDescent="0.2">
      <c r="A6" s="1" t="s">
        <v>14</v>
      </c>
      <c r="B6">
        <v>19.709847849312709</v>
      </c>
      <c r="C6">
        <v>26.794830563978</v>
      </c>
      <c r="D6" s="2">
        <f t="shared" si="1"/>
        <v>0.73558397028305578</v>
      </c>
      <c r="E6" s="3">
        <v>19.23</v>
      </c>
      <c r="F6" s="4">
        <f t="shared" ref="F6:F69" si="6">SUM(D3:D6)/4</f>
        <v>0.11351267074924376</v>
      </c>
      <c r="I6">
        <v>29.58058147049509</v>
      </c>
      <c r="J6">
        <v>70.146085704633109</v>
      </c>
      <c r="K6">
        <v>35.665125752989489</v>
      </c>
      <c r="L6">
        <v>26.794830563978</v>
      </c>
      <c r="M6">
        <f t="shared" si="2"/>
        <v>1.1039659832841844</v>
      </c>
      <c r="N6">
        <f t="shared" si="0"/>
        <v>2.6178962220770661</v>
      </c>
      <c r="O6">
        <f t="shared" si="0"/>
        <v>1.3310450188454035</v>
      </c>
      <c r="P6" s="3">
        <v>19.23</v>
      </c>
      <c r="R6" s="1" t="s">
        <v>14</v>
      </c>
      <c r="S6">
        <f t="shared" si="3"/>
        <v>155.10164077743039</v>
      </c>
      <c r="T6">
        <f t="shared" si="4"/>
        <v>35.665125752989489</v>
      </c>
      <c r="U6">
        <f t="shared" si="5"/>
        <v>0.22994679859105202</v>
      </c>
      <c r="V6" s="4">
        <f t="shared" ref="V6:X6" si="7">SUM(M3:M6)/4</f>
        <v>1.4430863620880909</v>
      </c>
      <c r="W6" s="4">
        <f t="shared" si="7"/>
        <v>2.6681982359378966</v>
      </c>
      <c r="X6" s="4">
        <f t="shared" si="7"/>
        <v>4.168002524040916</v>
      </c>
    </row>
    <row r="7" spans="1:24" x14ac:dyDescent="0.2">
      <c r="A7" s="1" t="s">
        <v>15</v>
      </c>
      <c r="B7">
        <v>23.474053988235216</v>
      </c>
      <c r="C7">
        <v>27.197517942071102</v>
      </c>
      <c r="D7" s="2">
        <f t="shared" si="1"/>
        <v>0.863095450041926</v>
      </c>
      <c r="E7" s="3">
        <v>19.53</v>
      </c>
      <c r="F7" s="4">
        <f t="shared" si="6"/>
        <v>0.31584488273140643</v>
      </c>
      <c r="I7">
        <v>36.571784759226169</v>
      </c>
      <c r="J7">
        <v>67.034741077953868</v>
      </c>
      <c r="K7">
        <v>-68.767671966510221</v>
      </c>
      <c r="L7">
        <v>27.197517942071102</v>
      </c>
      <c r="M7">
        <f t="shared" si="2"/>
        <v>1.3446736145968037</v>
      </c>
      <c r="N7">
        <f t="shared" si="0"/>
        <v>2.464737452172415</v>
      </c>
      <c r="O7">
        <f t="shared" si="0"/>
        <v>-2.5284539608717522</v>
      </c>
      <c r="P7" s="3">
        <v>19.53</v>
      </c>
      <c r="R7" s="1" t="s">
        <v>15</v>
      </c>
      <c r="S7">
        <f t="shared" si="3"/>
        <v>58.312907858905035</v>
      </c>
      <c r="T7">
        <f t="shared" si="4"/>
        <v>-68.767671966510221</v>
      </c>
      <c r="U7">
        <f t="shared" si="5"/>
        <v>-1.1792873051863872</v>
      </c>
      <c r="V7" s="4">
        <f t="shared" ref="V7:X7" si="8">SUM(M4:M7)/4</f>
        <v>1.3896023479080419</v>
      </c>
      <c r="W7" s="4">
        <f t="shared" si="8"/>
        <v>2.7808428975284278</v>
      </c>
      <c r="X7" s="4">
        <f t="shared" si="8"/>
        <v>2.7031099261548905</v>
      </c>
    </row>
    <row r="8" spans="1:24" x14ac:dyDescent="0.2">
      <c r="A8" s="1" t="s">
        <v>16</v>
      </c>
      <c r="B8">
        <v>25.459536976121544</v>
      </c>
      <c r="C8">
        <v>27.281324430422501</v>
      </c>
      <c r="D8" s="2">
        <f t="shared" si="1"/>
        <v>0.93322217698971355</v>
      </c>
      <c r="E8" s="3">
        <v>16.09</v>
      </c>
      <c r="F8" s="4">
        <f t="shared" si="6"/>
        <v>0.58799239770037381</v>
      </c>
      <c r="I8">
        <v>25.5074719236143</v>
      </c>
      <c r="J8">
        <v>80.279213446528445</v>
      </c>
      <c r="K8">
        <v>-5.0241379483567083</v>
      </c>
      <c r="L8">
        <v>27.281324430422501</v>
      </c>
      <c r="M8">
        <f t="shared" si="2"/>
        <v>0.93497923785437242</v>
      </c>
      <c r="N8">
        <f t="shared" si="0"/>
        <v>2.9426435527816923</v>
      </c>
      <c r="O8">
        <f t="shared" si="0"/>
        <v>-0.1841603387390566</v>
      </c>
      <c r="P8" s="3">
        <v>16.09</v>
      </c>
      <c r="R8" s="1" t="s">
        <v>16</v>
      </c>
      <c r="S8">
        <f t="shared" si="3"/>
        <v>126.22208439790758</v>
      </c>
      <c r="T8">
        <f t="shared" si="4"/>
        <v>-5.0241379483567083</v>
      </c>
      <c r="U8">
        <f t="shared" si="5"/>
        <v>-3.9803953264774282E-2</v>
      </c>
      <c r="V8" s="4">
        <f t="shared" ref="V8:X8" si="9">SUM(M5:M8)/4</f>
        <v>1.2518906991104228</v>
      </c>
      <c r="W8" s="4">
        <f t="shared" si="9"/>
        <v>2.811184342225074</v>
      </c>
      <c r="X8" s="4">
        <f t="shared" si="9"/>
        <v>0.91363886712265752</v>
      </c>
    </row>
    <row r="9" spans="1:24" x14ac:dyDescent="0.2">
      <c r="A9" s="1" t="s">
        <v>17</v>
      </c>
      <c r="B9">
        <v>14.216867464593513</v>
      </c>
      <c r="C9">
        <v>27.449497039919301</v>
      </c>
      <c r="D9" s="2">
        <f t="shared" si="1"/>
        <v>0.5179281588991661</v>
      </c>
      <c r="E9" s="3">
        <v>20.170000000000002</v>
      </c>
      <c r="F9" s="4">
        <f t="shared" si="6"/>
        <v>0.7624574390534653</v>
      </c>
      <c r="I9">
        <v>27.434516340620657</v>
      </c>
      <c r="J9">
        <v>118.00465398517811</v>
      </c>
      <c r="K9">
        <v>67.693391673911279</v>
      </c>
      <c r="L9">
        <v>27.449497039919301</v>
      </c>
      <c r="M9">
        <f t="shared" si="2"/>
        <v>0.9994542450349142</v>
      </c>
      <c r="N9">
        <f t="shared" si="0"/>
        <v>4.2989732676546355</v>
      </c>
      <c r="O9">
        <f t="shared" si="0"/>
        <v>2.4661068133767996</v>
      </c>
      <c r="P9" s="3">
        <v>20.170000000000002</v>
      </c>
      <c r="R9" s="1" t="s">
        <v>17</v>
      </c>
      <c r="S9">
        <f t="shared" si="3"/>
        <v>227.34942946430357</v>
      </c>
      <c r="T9">
        <f t="shared" si="4"/>
        <v>67.693391673911279</v>
      </c>
      <c r="U9">
        <f t="shared" si="5"/>
        <v>0.29775043567698906</v>
      </c>
      <c r="V9" s="4">
        <f t="shared" ref="V9:X9" si="10">SUM(M6:M9)/4</f>
        <v>1.0957682701925688</v>
      </c>
      <c r="W9" s="4">
        <f t="shared" si="10"/>
        <v>3.0810626236714524</v>
      </c>
      <c r="X9" s="4">
        <f t="shared" si="10"/>
        <v>0.27113438315284855</v>
      </c>
    </row>
    <row r="10" spans="1:24" x14ac:dyDescent="0.2">
      <c r="A10" s="1" t="s">
        <v>18</v>
      </c>
      <c r="B10">
        <v>13.751366526235572</v>
      </c>
      <c r="C10">
        <v>28.010293137231699</v>
      </c>
      <c r="D10" s="2">
        <f t="shared" si="1"/>
        <v>0.49093975771203374</v>
      </c>
      <c r="E10" s="3">
        <v>15.91</v>
      </c>
      <c r="F10" s="4">
        <f t="shared" si="6"/>
        <v>0.70129638591070986</v>
      </c>
      <c r="I10">
        <v>28.700715303750329</v>
      </c>
      <c r="J10">
        <v>57.198009519888089</v>
      </c>
      <c r="K10">
        <v>19.125819029895997</v>
      </c>
      <c r="L10">
        <v>28.010293137231699</v>
      </c>
      <c r="M10">
        <f t="shared" si="2"/>
        <v>1.0246488732958281</v>
      </c>
      <c r="N10">
        <f t="shared" si="0"/>
        <v>2.0420353774827027</v>
      </c>
      <c r="O10">
        <f t="shared" si="0"/>
        <v>0.6828139547198695</v>
      </c>
      <c r="P10" s="3">
        <v>15.91</v>
      </c>
      <c r="R10" s="1" t="s">
        <v>18</v>
      </c>
      <c r="S10">
        <f t="shared" si="3"/>
        <v>118.77591037976998</v>
      </c>
      <c r="T10">
        <f t="shared" si="4"/>
        <v>19.125819029895997</v>
      </c>
      <c r="U10">
        <f t="shared" si="5"/>
        <v>0.16102439432999305</v>
      </c>
      <c r="V10" s="4">
        <f t="shared" ref="V10:X10" si="11">SUM(M7:M10)/4</f>
        <v>1.0759389926954794</v>
      </c>
      <c r="W10" s="4">
        <f t="shared" si="11"/>
        <v>2.9370974125228613</v>
      </c>
      <c r="X10" s="4">
        <f t="shared" si="11"/>
        <v>0.10907661712146505</v>
      </c>
    </row>
    <row r="11" spans="1:24" x14ac:dyDescent="0.2">
      <c r="A11" s="1" t="s">
        <v>19</v>
      </c>
      <c r="B11">
        <v>9.7214929084834552</v>
      </c>
      <c r="C11">
        <v>28.270275812841302</v>
      </c>
      <c r="D11" s="2">
        <f t="shared" si="1"/>
        <v>0.34387683278518383</v>
      </c>
      <c r="E11" s="3">
        <v>13.49</v>
      </c>
      <c r="F11" s="4">
        <f t="shared" si="6"/>
        <v>0.57149173159652433</v>
      </c>
      <c r="I11">
        <v>28.993464512037505</v>
      </c>
      <c r="J11">
        <v>86.829459816263821</v>
      </c>
      <c r="K11">
        <v>6.4773194769236255</v>
      </c>
      <c r="L11">
        <v>28.270275812841302</v>
      </c>
      <c r="M11">
        <f t="shared" si="2"/>
        <v>1.0255812396024699</v>
      </c>
      <c r="N11">
        <f t="shared" si="0"/>
        <v>3.0714047641807225</v>
      </c>
      <c r="O11">
        <f t="shared" si="0"/>
        <v>0.22912119852687857</v>
      </c>
      <c r="P11" s="3">
        <v>13.49</v>
      </c>
      <c r="R11" s="1" t="s">
        <v>19</v>
      </c>
      <c r="S11">
        <f t="shared" si="3"/>
        <v>132.02173671370841</v>
      </c>
      <c r="T11">
        <f t="shared" si="4"/>
        <v>6.4773194769236255</v>
      </c>
      <c r="U11">
        <f t="shared" si="5"/>
        <v>4.9062522870531644E-2</v>
      </c>
      <c r="V11" s="4">
        <f t="shared" ref="V11:X11" si="12">SUM(M8:M11)/4</f>
        <v>0.99616589894689622</v>
      </c>
      <c r="W11" s="4">
        <f t="shared" si="12"/>
        <v>3.088764240524938</v>
      </c>
      <c r="X11" s="4">
        <f t="shared" si="12"/>
        <v>0.79847040697112281</v>
      </c>
    </row>
    <row r="12" spans="1:24" x14ac:dyDescent="0.2">
      <c r="A12" s="1" t="s">
        <v>20</v>
      </c>
      <c r="B12">
        <v>4.3075426356720827</v>
      </c>
      <c r="C12">
        <v>28.381116199358999</v>
      </c>
      <c r="D12" s="2">
        <f t="shared" si="1"/>
        <v>0.15177495505865166</v>
      </c>
      <c r="E12" s="3">
        <v>15.17</v>
      </c>
      <c r="F12" s="4">
        <f t="shared" si="6"/>
        <v>0.37612992611375878</v>
      </c>
      <c r="I12">
        <v>28.491053542419319</v>
      </c>
      <c r="J12">
        <v>34.8958215549032</v>
      </c>
      <c r="K12">
        <v>222.92664931421845</v>
      </c>
      <c r="L12">
        <v>28.381116199358999</v>
      </c>
      <c r="M12">
        <f t="shared" si="2"/>
        <v>1.0038736088562579</v>
      </c>
      <c r="N12">
        <f t="shared" si="0"/>
        <v>1.2295436624050515</v>
      </c>
      <c r="O12">
        <f t="shared" si="0"/>
        <v>7.8547527076913681</v>
      </c>
      <c r="P12" s="3">
        <v>15.17</v>
      </c>
      <c r="R12" s="1" t="s">
        <v>20</v>
      </c>
      <c r="S12">
        <f t="shared" si="3"/>
        <v>290.62106704721305</v>
      </c>
      <c r="T12">
        <f t="shared" si="4"/>
        <v>222.92664931421845</v>
      </c>
      <c r="U12">
        <f t="shared" si="5"/>
        <v>0.76706981905755223</v>
      </c>
      <c r="V12" s="4">
        <f t="shared" ref="V12:X12" si="13">SUM(M9:M12)/4</f>
        <v>1.0133894916973674</v>
      </c>
      <c r="W12" s="4">
        <f t="shared" si="13"/>
        <v>2.6604892679307777</v>
      </c>
      <c r="X12" s="4">
        <f t="shared" si="13"/>
        <v>2.8081986685787292</v>
      </c>
    </row>
    <row r="13" spans="1:24" x14ac:dyDescent="0.2">
      <c r="A13" s="1" t="s">
        <v>21</v>
      </c>
      <c r="B13">
        <v>13.894471163662104</v>
      </c>
      <c r="C13">
        <v>28.467646423161899</v>
      </c>
      <c r="D13" s="2">
        <f t="shared" si="1"/>
        <v>0.48807937815179758</v>
      </c>
      <c r="E13" s="3">
        <v>13.55</v>
      </c>
      <c r="F13" s="4">
        <f t="shared" si="6"/>
        <v>0.36866773092691674</v>
      </c>
      <c r="I13">
        <v>34.608223312837367</v>
      </c>
      <c r="J13">
        <v>135.92477813932953</v>
      </c>
      <c r="K13">
        <v>-5.306308095727112</v>
      </c>
      <c r="L13">
        <v>28.467646423161899</v>
      </c>
      <c r="M13">
        <f t="shared" si="2"/>
        <v>1.2157037079355939</v>
      </c>
      <c r="N13">
        <f t="shared" si="0"/>
        <v>4.7747107758349197</v>
      </c>
      <c r="O13">
        <f t="shared" si="0"/>
        <v>-0.1863978502771407</v>
      </c>
      <c r="P13" s="3">
        <v>13.55</v>
      </c>
      <c r="R13" s="1" t="s">
        <v>21</v>
      </c>
      <c r="S13">
        <f t="shared" si="3"/>
        <v>179.1211645201019</v>
      </c>
      <c r="T13">
        <f t="shared" si="4"/>
        <v>-5.306308095727112</v>
      </c>
      <c r="U13">
        <f t="shared" si="5"/>
        <v>-2.9624126830258581E-2</v>
      </c>
      <c r="V13" s="4">
        <f t="shared" ref="V13:X13" si="14">SUM(M10:M13)/4</f>
        <v>1.0674518574225373</v>
      </c>
      <c r="W13" s="4">
        <f t="shared" si="14"/>
        <v>2.7794236449758492</v>
      </c>
      <c r="X13" s="4">
        <f t="shared" si="14"/>
        <v>2.145072502665244</v>
      </c>
    </row>
    <row r="14" spans="1:24" x14ac:dyDescent="0.2">
      <c r="A14" s="1" t="s">
        <v>22</v>
      </c>
      <c r="B14">
        <v>25.806478463830366</v>
      </c>
      <c r="C14">
        <v>27.4788057286687</v>
      </c>
      <c r="D14" s="2">
        <f t="shared" si="1"/>
        <v>0.93914119553261399</v>
      </c>
      <c r="E14" s="3">
        <v>13.57</v>
      </c>
      <c r="F14" s="4">
        <f t="shared" si="6"/>
        <v>0.48071809038206176</v>
      </c>
      <c r="I14">
        <v>32.599176087392962</v>
      </c>
      <c r="J14">
        <v>111.86273607682564</v>
      </c>
      <c r="K14">
        <v>15.112359793063614</v>
      </c>
      <c r="L14">
        <v>27.4788057286687</v>
      </c>
      <c r="M14">
        <f t="shared" si="2"/>
        <v>1.1863388973044839</v>
      </c>
      <c r="N14">
        <f t="shared" si="0"/>
        <v>4.0708732825356746</v>
      </c>
      <c r="O14">
        <f t="shared" si="0"/>
        <v>0.54996421395769957</v>
      </c>
      <c r="P14" s="3">
        <v>13.57</v>
      </c>
      <c r="R14" s="1" t="s">
        <v>22</v>
      </c>
      <c r="S14">
        <f t="shared" si="3"/>
        <v>185.38075042111257</v>
      </c>
      <c r="T14">
        <f t="shared" si="4"/>
        <v>15.112359793063614</v>
      </c>
      <c r="U14">
        <f t="shared" si="5"/>
        <v>8.1520652811763045E-2</v>
      </c>
      <c r="V14" s="4">
        <f t="shared" ref="V14:X14" si="15">SUM(M11:M14)/4</f>
        <v>1.1078743634247015</v>
      </c>
      <c r="W14" s="4">
        <f t="shared" si="15"/>
        <v>3.2866331212390918</v>
      </c>
      <c r="X14" s="4">
        <f t="shared" si="15"/>
        <v>2.111860067474701</v>
      </c>
    </row>
    <row r="15" spans="1:24" x14ac:dyDescent="0.2">
      <c r="A15" s="1" t="s">
        <v>23</v>
      </c>
      <c r="B15">
        <v>30.496746333280374</v>
      </c>
      <c r="C15">
        <v>27.779751743929701</v>
      </c>
      <c r="D15" s="2">
        <f t="shared" si="1"/>
        <v>1.0978048549315915</v>
      </c>
      <c r="E15" s="3">
        <v>12.15</v>
      </c>
      <c r="F15" s="4">
        <f t="shared" si="6"/>
        <v>0.6692000959186637</v>
      </c>
      <c r="I15">
        <v>37.591135433866683</v>
      </c>
      <c r="J15">
        <v>154.28905530789274</v>
      </c>
      <c r="K15">
        <v>-10.039364367625657</v>
      </c>
      <c r="L15">
        <v>27.779751743929701</v>
      </c>
      <c r="M15">
        <f t="shared" si="2"/>
        <v>1.353184714549543</v>
      </c>
      <c r="N15">
        <f t="shared" si="0"/>
        <v>5.5540113075923099</v>
      </c>
      <c r="O15">
        <f t="shared" si="0"/>
        <v>-0.36139143575389981</v>
      </c>
      <c r="P15" s="3">
        <v>12.15</v>
      </c>
      <c r="R15" s="1" t="s">
        <v>23</v>
      </c>
      <c r="S15">
        <f t="shared" si="3"/>
        <v>212.33757270741413</v>
      </c>
      <c r="T15">
        <f t="shared" si="4"/>
        <v>-10.039364367625657</v>
      </c>
      <c r="U15">
        <f t="shared" si="5"/>
        <v>-4.7280206887639134E-2</v>
      </c>
      <c r="V15" s="4">
        <f t="shared" ref="V15:X15" si="16">SUM(M12:M15)/4</f>
        <v>1.1897752321614696</v>
      </c>
      <c r="W15" s="4">
        <f t="shared" si="16"/>
        <v>3.9072847570919889</v>
      </c>
      <c r="X15" s="4">
        <f t="shared" si="16"/>
        <v>1.9642319089045066</v>
      </c>
    </row>
    <row r="16" spans="1:24" x14ac:dyDescent="0.2">
      <c r="A16" s="1" t="s">
        <v>24</v>
      </c>
      <c r="B16">
        <v>49.069636740334182</v>
      </c>
      <c r="C16">
        <v>27.908147203456</v>
      </c>
      <c r="D16" s="2">
        <f t="shared" si="1"/>
        <v>1.7582549060891313</v>
      </c>
      <c r="E16" s="3">
        <v>12.71</v>
      </c>
      <c r="F16" s="4">
        <f t="shared" si="6"/>
        <v>1.0708200836762836</v>
      </c>
      <c r="I16">
        <v>40.0876558673719</v>
      </c>
      <c r="J16">
        <v>78.135275550906243</v>
      </c>
      <c r="K16">
        <v>174.05976163283674</v>
      </c>
      <c r="L16">
        <v>27.908147203456</v>
      </c>
      <c r="M16">
        <f t="shared" si="2"/>
        <v>1.4364140899474565</v>
      </c>
      <c r="N16">
        <f t="shared" si="0"/>
        <v>2.7997299491537144</v>
      </c>
      <c r="O16">
        <f t="shared" si="0"/>
        <v>6.2368798746798237</v>
      </c>
      <c r="P16" s="3">
        <v>12.71</v>
      </c>
      <c r="R16" s="1" t="s">
        <v>24</v>
      </c>
      <c r="S16">
        <f t="shared" si="3"/>
        <v>341.35232979144905</v>
      </c>
      <c r="T16">
        <f t="shared" si="4"/>
        <v>174.05976163283674</v>
      </c>
      <c r="U16">
        <f t="shared" si="5"/>
        <v>0.50991232940809117</v>
      </c>
      <c r="V16" s="4">
        <f t="shared" ref="V16:X16" si="17">SUM(M13:M16)/4</f>
        <v>1.2979103524342694</v>
      </c>
      <c r="W16" s="4">
        <f t="shared" si="17"/>
        <v>4.2998313287791543</v>
      </c>
      <c r="X16" s="4">
        <f t="shared" si="17"/>
        <v>1.5597637006516207</v>
      </c>
    </row>
    <row r="17" spans="1:24" x14ac:dyDescent="0.2">
      <c r="A17" s="1" t="s">
        <v>25</v>
      </c>
      <c r="B17">
        <v>59.400058352310865</v>
      </c>
      <c r="C17">
        <v>28.123846225921199</v>
      </c>
      <c r="D17" s="2">
        <f t="shared" si="1"/>
        <v>2.1120887191298534</v>
      </c>
      <c r="E17" s="3">
        <v>11.46</v>
      </c>
      <c r="F17" s="4">
        <f t="shared" si="6"/>
        <v>1.4768224189207975</v>
      </c>
      <c r="I17">
        <v>41.188819020588411</v>
      </c>
      <c r="J17">
        <v>147.40784625642922</v>
      </c>
      <c r="K17">
        <v>147.48815602426174</v>
      </c>
      <c r="L17">
        <v>28.123846225921199</v>
      </c>
      <c r="M17">
        <f t="shared" si="2"/>
        <v>1.4645514233620536</v>
      </c>
      <c r="N17">
        <f t="shared" si="0"/>
        <v>5.2413828845560353</v>
      </c>
      <c r="O17">
        <f t="shared" si="0"/>
        <v>5.2442384601123582</v>
      </c>
      <c r="P17" s="3">
        <v>11.46</v>
      </c>
      <c r="R17" s="1" t="s">
        <v>25</v>
      </c>
      <c r="S17">
        <f t="shared" si="3"/>
        <v>395.48487965359027</v>
      </c>
      <c r="T17">
        <f t="shared" si="4"/>
        <v>147.48815602426174</v>
      </c>
      <c r="U17">
        <f t="shared" si="5"/>
        <v>0.37292994906265015</v>
      </c>
      <c r="V17" s="4">
        <f t="shared" ref="V17:X17" si="18">SUM(M14:M17)/4</f>
        <v>1.3601222812908844</v>
      </c>
      <c r="W17" s="4">
        <f t="shared" si="18"/>
        <v>4.4164993559594334</v>
      </c>
      <c r="X17" s="4">
        <f t="shared" si="18"/>
        <v>2.9174227782489952</v>
      </c>
    </row>
    <row r="18" spans="1:24" x14ac:dyDescent="0.2">
      <c r="A18" s="1" t="s">
        <v>26</v>
      </c>
      <c r="B18">
        <v>66.865164177510493</v>
      </c>
      <c r="C18">
        <v>27.979662507038402</v>
      </c>
      <c r="D18" s="2">
        <f t="shared" si="1"/>
        <v>2.3897773663528028</v>
      </c>
      <c r="E18" s="3">
        <v>19.149999999999999</v>
      </c>
      <c r="F18" s="4">
        <f t="shared" si="6"/>
        <v>1.8394814616258448</v>
      </c>
      <c r="I18">
        <v>36.35797404628665</v>
      </c>
      <c r="J18">
        <v>71.320054142596405</v>
      </c>
      <c r="K18">
        <v>4.2020696664281161</v>
      </c>
      <c r="L18">
        <v>27.979662507038402</v>
      </c>
      <c r="M18">
        <f t="shared" si="2"/>
        <v>1.2994429091895103</v>
      </c>
      <c r="N18">
        <f t="shared" si="2"/>
        <v>2.5489962262645429</v>
      </c>
      <c r="O18">
        <f t="shared" si="2"/>
        <v>0.15018300043365668</v>
      </c>
      <c r="P18" s="3">
        <v>19.149999999999999</v>
      </c>
      <c r="R18" s="1" t="s">
        <v>26</v>
      </c>
      <c r="S18">
        <f t="shared" si="3"/>
        <v>178.74526203282167</v>
      </c>
      <c r="T18">
        <f t="shared" si="4"/>
        <v>4.2020696664281161</v>
      </c>
      <c r="U18">
        <f t="shared" si="5"/>
        <v>2.3508705174274891E-2</v>
      </c>
      <c r="V18" s="4">
        <f t="shared" ref="V18:X18" si="19">SUM(M15:M18)/4</f>
        <v>1.388398284262141</v>
      </c>
      <c r="W18" s="4">
        <f t="shared" si="19"/>
        <v>4.036030091891651</v>
      </c>
      <c r="X18" s="4">
        <f t="shared" si="19"/>
        <v>2.8174774748679847</v>
      </c>
    </row>
    <row r="19" spans="1:24" x14ac:dyDescent="0.2">
      <c r="A19" s="1" t="s">
        <v>27</v>
      </c>
      <c r="B19">
        <v>23.81060105251467</v>
      </c>
      <c r="C19">
        <v>28.5039493496859</v>
      </c>
      <c r="D19" s="2">
        <f t="shared" si="1"/>
        <v>0.83534392937647606</v>
      </c>
      <c r="E19" s="3">
        <v>15.82</v>
      </c>
      <c r="F19" s="4">
        <f t="shared" si="6"/>
        <v>1.7738662302370658</v>
      </c>
      <c r="I19">
        <v>35.502170976840041</v>
      </c>
      <c r="J19">
        <v>30.729396925239783</v>
      </c>
      <c r="K19">
        <v>-9.4884324608741757</v>
      </c>
      <c r="L19">
        <v>28.5039493496859</v>
      </c>
      <c r="M19">
        <f t="shared" si="2"/>
        <v>1.2455176137629242</v>
      </c>
      <c r="N19">
        <f t="shared" si="2"/>
        <v>1.0780750606960507</v>
      </c>
      <c r="O19">
        <f t="shared" si="2"/>
        <v>-0.33288132617941008</v>
      </c>
      <c r="P19" s="3">
        <v>15.82</v>
      </c>
      <c r="R19" s="1" t="s">
        <v>27</v>
      </c>
      <c r="S19">
        <f t="shared" si="3"/>
        <v>80.553736493720322</v>
      </c>
      <c r="T19">
        <f t="shared" si="4"/>
        <v>-9.4884324608741757</v>
      </c>
      <c r="U19">
        <f t="shared" si="5"/>
        <v>-0.11779009731738341</v>
      </c>
      <c r="V19" s="4">
        <f t="shared" ref="V19:X19" si="20">SUM(M16:M19)/4</f>
        <v>1.3614815090654862</v>
      </c>
      <c r="W19" s="4">
        <f t="shared" si="20"/>
        <v>2.9170460301675858</v>
      </c>
      <c r="X19" s="4">
        <f t="shared" si="20"/>
        <v>2.8246050022616074</v>
      </c>
    </row>
    <row r="20" spans="1:24" x14ac:dyDescent="0.2">
      <c r="A20" s="1" t="s">
        <v>28</v>
      </c>
      <c r="B20">
        <v>16.307633522721421</v>
      </c>
      <c r="C20">
        <v>28.774512472157198</v>
      </c>
      <c r="D20" s="2">
        <f t="shared" si="1"/>
        <v>0.56673882966743638</v>
      </c>
      <c r="E20" s="3">
        <v>14.29</v>
      </c>
      <c r="F20" s="4">
        <f t="shared" si="6"/>
        <v>1.4759872111316421</v>
      </c>
      <c r="I20">
        <v>43.35454294428952</v>
      </c>
      <c r="J20">
        <v>58.960296944587604</v>
      </c>
      <c r="K20">
        <v>117.26116065097636</v>
      </c>
      <c r="L20">
        <v>28.774512472157198</v>
      </c>
      <c r="M20">
        <f t="shared" si="2"/>
        <v>1.5066994787918737</v>
      </c>
      <c r="N20">
        <f t="shared" si="2"/>
        <v>2.0490459048311864</v>
      </c>
      <c r="O20">
        <f t="shared" si="2"/>
        <v>4.0751745408176987</v>
      </c>
      <c r="P20" s="3">
        <v>14.29</v>
      </c>
      <c r="R20" s="1" t="s">
        <v>28</v>
      </c>
      <c r="S20">
        <f t="shared" si="3"/>
        <v>235.88363406257491</v>
      </c>
      <c r="T20">
        <f t="shared" si="4"/>
        <v>117.26116065097636</v>
      </c>
      <c r="U20">
        <f t="shared" si="5"/>
        <v>0.49711443999488947</v>
      </c>
      <c r="V20" s="4">
        <f t="shared" ref="V20:X20" si="21">SUM(M17:M20)/4</f>
        <v>1.3790528562765905</v>
      </c>
      <c r="W20" s="4">
        <f t="shared" si="21"/>
        <v>2.7293750190869535</v>
      </c>
      <c r="X20" s="4">
        <f t="shared" si="21"/>
        <v>2.2841786687960761</v>
      </c>
    </row>
    <row r="21" spans="1:24" x14ac:dyDescent="0.2">
      <c r="A21" s="1" t="s">
        <v>29</v>
      </c>
      <c r="B21">
        <v>6.3913238664458252</v>
      </c>
      <c r="C21">
        <v>29.1247297001389</v>
      </c>
      <c r="D21" s="2">
        <f t="shared" si="1"/>
        <v>0.21944663288721764</v>
      </c>
      <c r="E21" s="3">
        <v>13.44</v>
      </c>
      <c r="F21" s="4">
        <f t="shared" si="6"/>
        <v>1.0028266895709832</v>
      </c>
      <c r="I21">
        <v>51.837659841268341</v>
      </c>
      <c r="J21">
        <v>94.134502637751666</v>
      </c>
      <c r="K21">
        <v>141.26199460685251</v>
      </c>
      <c r="L21">
        <v>29.1247297001389</v>
      </c>
      <c r="M21">
        <f t="shared" si="2"/>
        <v>1.7798503325172874</v>
      </c>
      <c r="N21">
        <f t="shared" si="2"/>
        <v>3.2321159237162886</v>
      </c>
      <c r="O21">
        <f t="shared" si="2"/>
        <v>4.8502422532758755</v>
      </c>
      <c r="P21" s="3">
        <v>13.44</v>
      </c>
      <c r="R21" s="1" t="s">
        <v>29</v>
      </c>
      <c r="S21">
        <f t="shared" si="3"/>
        <v>293.62548095231836</v>
      </c>
      <c r="T21">
        <f t="shared" si="4"/>
        <v>141.26199460685251</v>
      </c>
      <c r="U21">
        <f t="shared" si="5"/>
        <v>0.48109583047321414</v>
      </c>
      <c r="V21" s="4">
        <f t="shared" ref="V21:X21" si="22">SUM(M18:M21)/4</f>
        <v>1.457877583565399</v>
      </c>
      <c r="W21" s="4">
        <f t="shared" si="22"/>
        <v>2.227058278877017</v>
      </c>
      <c r="X21" s="4">
        <f t="shared" si="22"/>
        <v>2.1856796170869552</v>
      </c>
    </row>
    <row r="22" spans="1:24" x14ac:dyDescent="0.2">
      <c r="A22" s="1" t="s">
        <v>30</v>
      </c>
      <c r="B22">
        <v>-8.6393986056302108</v>
      </c>
      <c r="C22">
        <v>29.1129521007744</v>
      </c>
      <c r="D22" s="2">
        <f t="shared" si="1"/>
        <v>-0.29675446776146086</v>
      </c>
      <c r="E22" s="3">
        <v>13.58</v>
      </c>
      <c r="F22" s="4">
        <f t="shared" si="6"/>
        <v>0.33119373104241728</v>
      </c>
      <c r="I22">
        <v>48.52772928910489</v>
      </c>
      <c r="J22">
        <v>55.296214474805851</v>
      </c>
      <c r="K22">
        <v>225.67763010760711</v>
      </c>
      <c r="L22">
        <v>29.1129521007744</v>
      </c>
      <c r="M22">
        <f t="shared" si="2"/>
        <v>1.6668776536685903</v>
      </c>
      <c r="N22">
        <f t="shared" si="2"/>
        <v>1.8993681672472844</v>
      </c>
      <c r="O22">
        <f t="shared" si="2"/>
        <v>7.7517947793966284</v>
      </c>
      <c r="P22" s="3">
        <v>13.58</v>
      </c>
      <c r="R22" s="1" t="s">
        <v>30</v>
      </c>
      <c r="S22">
        <f t="shared" si="3"/>
        <v>320.86217526588763</v>
      </c>
      <c r="T22">
        <f t="shared" si="4"/>
        <v>225.67763010760711</v>
      </c>
      <c r="U22">
        <f t="shared" si="5"/>
        <v>0.70334756635180107</v>
      </c>
      <c r="V22" s="4">
        <f t="shared" ref="V22:X22" si="23">SUM(M19:M22)/4</f>
        <v>1.5497362696851691</v>
      </c>
      <c r="W22" s="4">
        <f t="shared" si="23"/>
        <v>2.0646512641227028</v>
      </c>
      <c r="X22" s="4">
        <f t="shared" si="23"/>
        <v>4.0860825618276984</v>
      </c>
    </row>
    <row r="23" spans="1:24" x14ac:dyDescent="0.2">
      <c r="A23" s="1" t="s">
        <v>31</v>
      </c>
      <c r="B23">
        <v>32.708762276194605</v>
      </c>
      <c r="C23">
        <v>29.562016266160398</v>
      </c>
      <c r="D23" s="2">
        <f t="shared" si="1"/>
        <v>1.1064455814414893</v>
      </c>
      <c r="E23" s="3">
        <v>12.88</v>
      </c>
      <c r="F23" s="4">
        <f t="shared" si="6"/>
        <v>0.39896914405867062</v>
      </c>
      <c r="I23">
        <v>43.048775918311982</v>
      </c>
      <c r="J23">
        <v>144.81571275092151</v>
      </c>
      <c r="K23">
        <v>108.77511046912277</v>
      </c>
      <c r="L23">
        <v>29.562016266160398</v>
      </c>
      <c r="M23">
        <f t="shared" si="2"/>
        <v>1.4562192081461596</v>
      </c>
      <c r="N23">
        <f t="shared" si="2"/>
        <v>4.8987089191440525</v>
      </c>
      <c r="O23">
        <f t="shared" si="2"/>
        <v>3.6795565461357755</v>
      </c>
      <c r="P23" s="3">
        <v>12.88</v>
      </c>
      <c r="R23" s="1" t="s">
        <v>31</v>
      </c>
      <c r="S23">
        <f t="shared" si="3"/>
        <v>329.34836141455088</v>
      </c>
      <c r="T23">
        <f t="shared" si="4"/>
        <v>108.77511046912277</v>
      </c>
      <c r="U23">
        <f t="shared" si="5"/>
        <v>0.33027372597796989</v>
      </c>
      <c r="V23" s="4">
        <f t="shared" ref="V23:X23" si="24">SUM(M20:M23)/4</f>
        <v>1.6024116682809779</v>
      </c>
      <c r="W23" s="4">
        <f t="shared" si="24"/>
        <v>3.0198097287347032</v>
      </c>
      <c r="X23" s="4">
        <f t="shared" si="24"/>
        <v>5.0891920299064948</v>
      </c>
    </row>
    <row r="24" spans="1:24" x14ac:dyDescent="0.2">
      <c r="A24" s="1" t="s">
        <v>32</v>
      </c>
      <c r="B24">
        <v>55.624567675904771</v>
      </c>
      <c r="C24">
        <v>29.933730612167</v>
      </c>
      <c r="D24" s="2">
        <f t="shared" si="1"/>
        <v>1.8582571078960455</v>
      </c>
      <c r="E24" s="3">
        <v>12.99</v>
      </c>
      <c r="F24" s="4">
        <f t="shared" si="6"/>
        <v>0.72184871361582292</v>
      </c>
      <c r="I24">
        <v>62.603118920761531</v>
      </c>
      <c r="J24">
        <v>129.15848624202158</v>
      </c>
      <c r="K24">
        <v>168.5857733127624</v>
      </c>
      <c r="L24">
        <v>29.933730612167</v>
      </c>
      <c r="M24">
        <f t="shared" si="2"/>
        <v>2.0913904695633088</v>
      </c>
      <c r="N24">
        <f t="shared" si="2"/>
        <v>4.3148142112805425</v>
      </c>
      <c r="O24">
        <f t="shared" si="2"/>
        <v>5.6319666765571235</v>
      </c>
      <c r="P24" s="3">
        <v>12.99</v>
      </c>
      <c r="R24" s="1" t="s">
        <v>32</v>
      </c>
      <c r="S24">
        <f t="shared" si="3"/>
        <v>415.97194615145031</v>
      </c>
      <c r="T24">
        <f t="shared" si="4"/>
        <v>168.5857733127624</v>
      </c>
      <c r="U24">
        <f t="shared" si="5"/>
        <v>0.40528159380099726</v>
      </c>
      <c r="V24" s="4">
        <f t="shared" ref="V24:X24" si="25">SUM(M21:M24)/4</f>
        <v>1.7485844159738366</v>
      </c>
      <c r="W24" s="4">
        <f t="shared" si="25"/>
        <v>3.5862518053470422</v>
      </c>
      <c r="X24" s="4">
        <f t="shared" si="25"/>
        <v>5.478390063841351</v>
      </c>
    </row>
    <row r="25" spans="1:24" x14ac:dyDescent="0.2">
      <c r="A25" s="1" t="s">
        <v>33</v>
      </c>
      <c r="B25">
        <v>31.772977098256984</v>
      </c>
      <c r="C25">
        <v>30.318070335759799</v>
      </c>
      <c r="D25" s="2">
        <f t="shared" si="1"/>
        <v>1.0479881056539782</v>
      </c>
      <c r="E25" s="3">
        <v>13.89</v>
      </c>
      <c r="F25" s="4">
        <f t="shared" si="6"/>
        <v>0.92898408180751302</v>
      </c>
      <c r="I25">
        <v>95.679860207442161</v>
      </c>
      <c r="J25">
        <v>128.12120473971515</v>
      </c>
      <c r="K25">
        <v>109.43489313633847</v>
      </c>
      <c r="L25">
        <v>30.318070335759799</v>
      </c>
      <c r="M25">
        <f t="shared" si="2"/>
        <v>3.1558690625039194</v>
      </c>
      <c r="N25">
        <f t="shared" si="2"/>
        <v>4.2259023519909755</v>
      </c>
      <c r="O25">
        <f t="shared" si="2"/>
        <v>3.6095599727948824</v>
      </c>
      <c r="P25" s="3">
        <v>13.89</v>
      </c>
      <c r="R25" s="1" t="s">
        <v>33</v>
      </c>
      <c r="S25">
        <f t="shared" si="3"/>
        <v>365.0089351817528</v>
      </c>
      <c r="T25">
        <f t="shared" si="4"/>
        <v>109.43489313633847</v>
      </c>
      <c r="U25">
        <f t="shared" si="5"/>
        <v>0.29981428559234141</v>
      </c>
      <c r="V25" s="4">
        <f t="shared" ref="V25:X25" si="26">SUM(M22:M25)/4</f>
        <v>2.0925890984704942</v>
      </c>
      <c r="W25" s="4">
        <f t="shared" si="26"/>
        <v>3.8346984124157135</v>
      </c>
      <c r="X25" s="4">
        <f t="shared" si="26"/>
        <v>5.1682194937211028</v>
      </c>
    </row>
    <row r="26" spans="1:24" x14ac:dyDescent="0.2">
      <c r="A26" s="1" t="s">
        <v>34</v>
      </c>
      <c r="B26">
        <v>50.114707335196421</v>
      </c>
      <c r="C26">
        <v>30.0524619011453</v>
      </c>
      <c r="D26" s="2">
        <f t="shared" si="1"/>
        <v>1.6675741075737476</v>
      </c>
      <c r="E26" s="3">
        <v>20.29</v>
      </c>
      <c r="F26" s="4">
        <f t="shared" si="6"/>
        <v>1.420066225641315</v>
      </c>
      <c r="I26">
        <v>66.533437292065301</v>
      </c>
      <c r="J26">
        <v>78.544578527344171</v>
      </c>
      <c r="K26">
        <v>164.06099173588066</v>
      </c>
      <c r="L26">
        <v>30.0524619011453</v>
      </c>
      <c r="M26">
        <f t="shared" si="2"/>
        <v>2.2139097126525167</v>
      </c>
      <c r="N26">
        <f t="shared" si="2"/>
        <v>2.6135821679338305</v>
      </c>
      <c r="O26">
        <f t="shared" si="2"/>
        <v>5.4591531394513906</v>
      </c>
      <c r="P26" s="3">
        <v>20.29</v>
      </c>
      <c r="R26" s="1" t="s">
        <v>34</v>
      </c>
      <c r="S26">
        <f t="shared" si="3"/>
        <v>359.25371489048655</v>
      </c>
      <c r="T26">
        <f t="shared" si="4"/>
        <v>164.06099173588066</v>
      </c>
      <c r="U26">
        <f t="shared" si="5"/>
        <v>0.45667166388492975</v>
      </c>
      <c r="V26" s="4">
        <f t="shared" ref="V26:X26" si="27">SUM(M23:M26)/4</f>
        <v>2.2293471132164759</v>
      </c>
      <c r="W26" s="4">
        <f t="shared" si="27"/>
        <v>4.01325191258735</v>
      </c>
      <c r="X26" s="4">
        <f t="shared" si="27"/>
        <v>4.5950590837347924</v>
      </c>
    </row>
    <row r="27" spans="1:24" x14ac:dyDescent="0.2">
      <c r="A27" s="1" t="s">
        <v>35</v>
      </c>
      <c r="B27">
        <v>63.688951660834654</v>
      </c>
      <c r="C27">
        <v>30.551557302223099</v>
      </c>
      <c r="D27" s="2">
        <f t="shared" si="1"/>
        <v>2.0846384696795899</v>
      </c>
      <c r="E27" s="3">
        <v>15.2</v>
      </c>
      <c r="F27" s="4">
        <f t="shared" si="6"/>
        <v>1.6646144477008402</v>
      </c>
      <c r="I27">
        <v>59.804729316480113</v>
      </c>
      <c r="J27">
        <v>144.62117155938282</v>
      </c>
      <c r="K27">
        <v>139.58125896515145</v>
      </c>
      <c r="L27">
        <v>30.551557302223099</v>
      </c>
      <c r="M27">
        <f t="shared" si="2"/>
        <v>1.9575018296081552</v>
      </c>
      <c r="N27">
        <f t="shared" si="2"/>
        <v>4.7336759343805817</v>
      </c>
      <c r="O27">
        <f t="shared" si="2"/>
        <v>4.5687117545066922</v>
      </c>
      <c r="P27" s="3">
        <v>15.2</v>
      </c>
      <c r="R27" s="1" t="s">
        <v>35</v>
      </c>
      <c r="S27">
        <f t="shared" si="3"/>
        <v>407.69611150184903</v>
      </c>
      <c r="T27">
        <f t="shared" si="4"/>
        <v>139.58125896515145</v>
      </c>
      <c r="U27">
        <f t="shared" si="5"/>
        <v>0.34236593145558714</v>
      </c>
      <c r="V27" s="4">
        <f t="shared" ref="V27:X27" si="28">SUM(M24:M27)/4</f>
        <v>2.354667768581975</v>
      </c>
      <c r="W27" s="4">
        <f t="shared" si="28"/>
        <v>3.9719936663964823</v>
      </c>
      <c r="X27" s="4">
        <f t="shared" si="28"/>
        <v>4.8173478858275214</v>
      </c>
    </row>
    <row r="28" spans="1:24" x14ac:dyDescent="0.2">
      <c r="A28" s="1" t="s">
        <v>36</v>
      </c>
      <c r="B28">
        <v>6.1446142580326804</v>
      </c>
      <c r="C28">
        <v>31.1571085040176</v>
      </c>
      <c r="D28" s="2">
        <f t="shared" si="1"/>
        <v>0.19721388001201567</v>
      </c>
      <c r="E28" s="3">
        <v>17.87</v>
      </c>
      <c r="F28" s="4">
        <f t="shared" si="6"/>
        <v>1.2493536407298327</v>
      </c>
      <c r="I28">
        <v>65.51970574258533</v>
      </c>
      <c r="J28">
        <v>181.1599055852995</v>
      </c>
      <c r="K28">
        <v>130.34301902450389</v>
      </c>
      <c r="L28">
        <v>31.1571085040176</v>
      </c>
      <c r="M28">
        <f t="shared" si="2"/>
        <v>2.1028814575054935</v>
      </c>
      <c r="N28">
        <f t="shared" si="2"/>
        <v>5.8144004461113443</v>
      </c>
      <c r="O28">
        <f t="shared" si="2"/>
        <v>4.1834119173060174</v>
      </c>
      <c r="P28" s="3">
        <v>17.87</v>
      </c>
      <c r="R28" s="1" t="s">
        <v>36</v>
      </c>
      <c r="S28">
        <f t="shared" si="3"/>
        <v>383.16724461042139</v>
      </c>
      <c r="T28">
        <f t="shared" si="4"/>
        <v>130.34301902450389</v>
      </c>
      <c r="U28">
        <f t="shared" si="5"/>
        <v>0.3401726553036335</v>
      </c>
      <c r="V28" s="4">
        <f t="shared" ref="V28:X28" si="29">SUM(M25:M28)/4</f>
        <v>2.3575405155675213</v>
      </c>
      <c r="W28" s="4">
        <f t="shared" si="29"/>
        <v>4.3468902251041825</v>
      </c>
      <c r="X28" s="4">
        <f t="shared" si="29"/>
        <v>4.4552091960147457</v>
      </c>
    </row>
    <row r="29" spans="1:24" x14ac:dyDescent="0.2">
      <c r="A29" s="1" t="s">
        <v>37</v>
      </c>
      <c r="B29">
        <v>31.156724560205259</v>
      </c>
      <c r="C29">
        <v>31.475063633451501</v>
      </c>
      <c r="D29" s="2">
        <f t="shared" si="1"/>
        <v>0.98988599111495001</v>
      </c>
      <c r="E29" s="3">
        <v>21.67</v>
      </c>
      <c r="F29" s="4">
        <f t="shared" si="6"/>
        <v>1.2348281120950759</v>
      </c>
      <c r="I29">
        <v>86.612192581577631</v>
      </c>
      <c r="J29">
        <v>233.94111428899544</v>
      </c>
      <c r="K29">
        <v>257.75897199392114</v>
      </c>
      <c r="L29">
        <v>31.475063633451501</v>
      </c>
      <c r="M29">
        <f t="shared" si="2"/>
        <v>2.75177180228245</v>
      </c>
      <c r="N29">
        <f t="shared" si="2"/>
        <v>7.4325859039841395</v>
      </c>
      <c r="O29">
        <f t="shared" si="2"/>
        <v>8.1893074147744223</v>
      </c>
      <c r="P29" s="3">
        <v>21.67</v>
      </c>
      <c r="R29" s="1" t="s">
        <v>37</v>
      </c>
      <c r="S29">
        <f t="shared" si="3"/>
        <v>609.46900342469939</v>
      </c>
      <c r="T29">
        <f t="shared" si="4"/>
        <v>257.75897199392114</v>
      </c>
      <c r="U29">
        <f t="shared" si="5"/>
        <v>0.42292384115604587</v>
      </c>
      <c r="V29" s="4">
        <f t="shared" ref="V29:X29" si="30">SUM(M26:M29)/4</f>
        <v>2.256516200512154</v>
      </c>
      <c r="W29" s="4">
        <f t="shared" si="30"/>
        <v>5.148561113102474</v>
      </c>
      <c r="X29" s="4">
        <f t="shared" si="30"/>
        <v>5.6001460565096304</v>
      </c>
    </row>
    <row r="30" spans="1:24" x14ac:dyDescent="0.2">
      <c r="A30" s="1" t="s">
        <v>38</v>
      </c>
      <c r="B30">
        <v>30.58724360534562</v>
      </c>
      <c r="C30">
        <v>31.131808289135702</v>
      </c>
      <c r="D30" s="2">
        <f t="shared" si="1"/>
        <v>0.98250777215597451</v>
      </c>
      <c r="E30" s="3">
        <v>20.65</v>
      </c>
      <c r="F30" s="4">
        <f t="shared" si="6"/>
        <v>1.0635615282406325</v>
      </c>
      <c r="I30">
        <v>89.971217511881534</v>
      </c>
      <c r="J30">
        <v>128.67016131383392</v>
      </c>
      <c r="K30">
        <v>373.11302804860435</v>
      </c>
      <c r="L30">
        <v>31.131808289135702</v>
      </c>
      <c r="M30">
        <f t="shared" si="2"/>
        <v>2.8900093652214691</v>
      </c>
      <c r="N30">
        <f t="shared" si="2"/>
        <v>4.1330770162405539</v>
      </c>
      <c r="O30">
        <f t="shared" si="2"/>
        <v>11.984945576669647</v>
      </c>
      <c r="P30" s="3">
        <v>20.65</v>
      </c>
      <c r="R30" s="1" t="s">
        <v>38</v>
      </c>
      <c r="S30">
        <f t="shared" si="3"/>
        <v>622.34165047966542</v>
      </c>
      <c r="T30">
        <f t="shared" si="4"/>
        <v>373.11302804860435</v>
      </c>
      <c r="U30">
        <f t="shared" si="5"/>
        <v>0.59953086501767983</v>
      </c>
      <c r="V30" s="4">
        <f t="shared" ref="V30:X30" si="31">SUM(M27:M30)/4</f>
        <v>2.4255411136543916</v>
      </c>
      <c r="W30" s="4">
        <f t="shared" si="31"/>
        <v>5.5284348251791542</v>
      </c>
      <c r="X30" s="4">
        <f t="shared" si="31"/>
        <v>7.2315941658141938</v>
      </c>
    </row>
    <row r="31" spans="1:24" x14ac:dyDescent="0.2">
      <c r="A31" s="1" t="s">
        <v>39</v>
      </c>
      <c r="B31">
        <v>73.873049492463252</v>
      </c>
      <c r="C31">
        <v>31.750608777379401</v>
      </c>
      <c r="D31" s="2">
        <f t="shared" si="1"/>
        <v>2.32666560853768</v>
      </c>
      <c r="E31" s="3">
        <v>23.34</v>
      </c>
      <c r="F31" s="4">
        <f t="shared" si="6"/>
        <v>1.124068312955155</v>
      </c>
      <c r="I31">
        <v>80.904458826242646</v>
      </c>
      <c r="J31">
        <v>213.01199849160727</v>
      </c>
      <c r="K31">
        <v>174.85435888133762</v>
      </c>
      <c r="L31">
        <v>31.750608777379401</v>
      </c>
      <c r="M31">
        <f t="shared" si="2"/>
        <v>2.5481230735922997</v>
      </c>
      <c r="N31">
        <f t="shared" si="2"/>
        <v>6.708910685308398</v>
      </c>
      <c r="O31">
        <f t="shared" si="2"/>
        <v>5.5071183077885397</v>
      </c>
      <c r="P31" s="3">
        <v>23.34</v>
      </c>
      <c r="R31" s="1" t="s">
        <v>39</v>
      </c>
      <c r="S31">
        <f t="shared" si="3"/>
        <v>542.64386569165072</v>
      </c>
      <c r="T31">
        <f t="shared" si="4"/>
        <v>174.85435888133762</v>
      </c>
      <c r="U31">
        <f t="shared" si="5"/>
        <v>0.32222673089369447</v>
      </c>
      <c r="V31" s="4">
        <f t="shared" ref="V31:X31" si="32">SUM(M28:M31)/4</f>
        <v>2.573196424650428</v>
      </c>
      <c r="W31" s="4">
        <f t="shared" si="32"/>
        <v>6.0222435129111087</v>
      </c>
      <c r="X31" s="4">
        <f t="shared" si="32"/>
        <v>7.4661958041346566</v>
      </c>
    </row>
    <row r="32" spans="1:24" x14ac:dyDescent="0.2">
      <c r="A32" s="1" t="s">
        <v>40</v>
      </c>
      <c r="B32">
        <v>65.929095729343089</v>
      </c>
      <c r="C32">
        <v>32.432981639903097</v>
      </c>
      <c r="D32" s="2">
        <f t="shared" si="1"/>
        <v>2.0327793621117123</v>
      </c>
      <c r="E32" s="3">
        <v>24.3</v>
      </c>
      <c r="F32" s="4">
        <f t="shared" si="6"/>
        <v>1.5829596834800794</v>
      </c>
      <c r="I32">
        <v>81.645139400899296</v>
      </c>
      <c r="J32">
        <v>172.96100044335827</v>
      </c>
      <c r="K32">
        <v>171.0178870216516</v>
      </c>
      <c r="L32">
        <v>32.432981639903097</v>
      </c>
      <c r="M32">
        <f t="shared" si="2"/>
        <v>2.5173491696628121</v>
      </c>
      <c r="N32">
        <f t="shared" si="2"/>
        <v>5.3328738739999189</v>
      </c>
      <c r="O32">
        <f t="shared" si="2"/>
        <v>5.2729622247016623</v>
      </c>
      <c r="P32" s="3">
        <v>24.3</v>
      </c>
      <c r="R32" s="1" t="s">
        <v>40</v>
      </c>
      <c r="S32">
        <f t="shared" si="3"/>
        <v>491.55312259525226</v>
      </c>
      <c r="T32">
        <f t="shared" si="4"/>
        <v>171.0178870216516</v>
      </c>
      <c r="U32">
        <f t="shared" si="5"/>
        <v>0.3479133366475809</v>
      </c>
      <c r="V32" s="4">
        <f t="shared" ref="V32:X32" si="33">SUM(M29:M32)/4</f>
        <v>2.6768133526897575</v>
      </c>
      <c r="W32" s="4">
        <f t="shared" si="33"/>
        <v>5.9018618698832528</v>
      </c>
      <c r="X32" s="4">
        <f t="shared" si="33"/>
        <v>7.7385833809835676</v>
      </c>
    </row>
    <row r="33" spans="1:24" x14ac:dyDescent="0.2">
      <c r="A33" s="1" t="s">
        <v>41</v>
      </c>
      <c r="B33">
        <v>9.3790230717731351</v>
      </c>
      <c r="C33">
        <v>32.744822451981399</v>
      </c>
      <c r="D33" s="2">
        <f t="shared" si="1"/>
        <v>0.28642766609979303</v>
      </c>
      <c r="E33" s="3">
        <v>24.89</v>
      </c>
      <c r="F33" s="4">
        <f t="shared" si="6"/>
        <v>1.4070951022262899</v>
      </c>
      <c r="I33">
        <v>100.84185597633729</v>
      </c>
      <c r="J33">
        <v>117.04667619988879</v>
      </c>
      <c r="K33">
        <v>379.99130829586744</v>
      </c>
      <c r="L33">
        <v>32.744822451981399</v>
      </c>
      <c r="M33">
        <f t="shared" si="2"/>
        <v>3.0796275082638389</v>
      </c>
      <c r="N33">
        <f t="shared" si="2"/>
        <v>3.5745094166117934</v>
      </c>
      <c r="O33">
        <f t="shared" si="2"/>
        <v>11.60462264998093</v>
      </c>
      <c r="P33" s="3">
        <v>24.89</v>
      </c>
      <c r="R33" s="1" t="s">
        <v>41</v>
      </c>
      <c r="S33">
        <f t="shared" si="3"/>
        <v>607.25886354386671</v>
      </c>
      <c r="T33">
        <f t="shared" si="4"/>
        <v>379.99130829586744</v>
      </c>
      <c r="U33">
        <f t="shared" si="5"/>
        <v>0.62574847582841076</v>
      </c>
      <c r="V33" s="4">
        <f t="shared" ref="V33:X33" si="34">SUM(M30:M33)/4</f>
        <v>2.7587772791851051</v>
      </c>
      <c r="W33" s="4">
        <f t="shared" si="34"/>
        <v>4.9373427480401659</v>
      </c>
      <c r="X33" s="4">
        <f t="shared" si="34"/>
        <v>8.5924121897851951</v>
      </c>
    </row>
    <row r="34" spans="1:24" x14ac:dyDescent="0.2">
      <c r="A34" s="1" t="s">
        <v>42</v>
      </c>
      <c r="B34">
        <v>97.975830092297784</v>
      </c>
      <c r="C34">
        <v>31.6989871165271</v>
      </c>
      <c r="D34" s="2">
        <f t="shared" si="1"/>
        <v>3.0908189505277761</v>
      </c>
      <c r="E34" s="3">
        <v>24.25</v>
      </c>
      <c r="F34" s="4">
        <f t="shared" si="6"/>
        <v>1.9341728968192402</v>
      </c>
      <c r="I34">
        <v>116.71034741081468</v>
      </c>
      <c r="J34">
        <v>89.937541562509793</v>
      </c>
      <c r="K34">
        <v>168.45288000934238</v>
      </c>
      <c r="L34">
        <v>31.6989871165271</v>
      </c>
      <c r="M34">
        <f t="shared" si="2"/>
        <v>3.6818320718507964</v>
      </c>
      <c r="N34">
        <f t="shared" si="2"/>
        <v>2.8372370773834126</v>
      </c>
      <c r="O34">
        <f t="shared" si="2"/>
        <v>5.3141407764891975</v>
      </c>
      <c r="P34" s="3">
        <v>24.25</v>
      </c>
      <c r="R34" s="1" t="s">
        <v>42</v>
      </c>
      <c r="S34">
        <f t="shared" si="3"/>
        <v>473.07659907496463</v>
      </c>
      <c r="T34">
        <f t="shared" si="4"/>
        <v>168.45288000934238</v>
      </c>
      <c r="U34">
        <f t="shared" si="5"/>
        <v>0.3560795024288424</v>
      </c>
      <c r="V34" s="4">
        <f t="shared" ref="V34:X34" si="35">SUM(M31:M34)/4</f>
        <v>2.9567329558424369</v>
      </c>
      <c r="W34" s="4">
        <f t="shared" si="35"/>
        <v>4.6133827633258804</v>
      </c>
      <c r="X34" s="4">
        <f t="shared" si="35"/>
        <v>6.9247109897400829</v>
      </c>
    </row>
    <row r="35" spans="1:24" x14ac:dyDescent="0.2">
      <c r="A35" s="1" t="s">
        <v>43</v>
      </c>
      <c r="B35">
        <v>66.504125457420685</v>
      </c>
      <c r="C35">
        <v>32.075219056511301</v>
      </c>
      <c r="D35" s="2">
        <f t="shared" si="1"/>
        <v>2.0733802422440597</v>
      </c>
      <c r="E35" s="3">
        <v>19.86</v>
      </c>
      <c r="F35" s="4">
        <f t="shared" si="6"/>
        <v>1.8708515552458351</v>
      </c>
      <c r="I35">
        <v>118.53839471472833</v>
      </c>
      <c r="J35">
        <v>188.01753234031091</v>
      </c>
      <c r="K35">
        <v>169.68014501802637</v>
      </c>
      <c r="L35">
        <v>32.075219056511301</v>
      </c>
      <c r="M35">
        <f t="shared" si="2"/>
        <v>3.6956378849941141</v>
      </c>
      <c r="N35">
        <f t="shared" si="2"/>
        <v>5.8617692371501722</v>
      </c>
      <c r="O35">
        <f t="shared" si="2"/>
        <v>5.2900697176557907</v>
      </c>
      <c r="P35" s="3">
        <v>19.86</v>
      </c>
      <c r="R35" s="1" t="s">
        <v>43</v>
      </c>
      <c r="S35">
        <f t="shared" si="3"/>
        <v>542.74019753048628</v>
      </c>
      <c r="T35">
        <f t="shared" si="4"/>
        <v>169.68014501802637</v>
      </c>
      <c r="U35">
        <f t="shared" si="5"/>
        <v>0.31263603799771117</v>
      </c>
      <c r="V35" s="4">
        <f t="shared" ref="V35:X35" si="36">SUM(M32:M35)/4</f>
        <v>3.24361165869289</v>
      </c>
      <c r="W35" s="4">
        <f t="shared" si="36"/>
        <v>4.4015974012863239</v>
      </c>
      <c r="X35" s="4">
        <f t="shared" si="36"/>
        <v>6.870448842206895</v>
      </c>
    </row>
    <row r="36" spans="1:24" x14ac:dyDescent="0.2">
      <c r="A36" s="1" t="s">
        <v>44</v>
      </c>
      <c r="B36">
        <v>6.3750328916320385</v>
      </c>
      <c r="C36">
        <v>32.636755820141701</v>
      </c>
      <c r="D36" s="2">
        <f t="shared" si="1"/>
        <v>0.19533292238861868</v>
      </c>
      <c r="E36" s="3">
        <v>41.94</v>
      </c>
      <c r="F36" s="4">
        <f t="shared" si="6"/>
        <v>1.4114899453150618</v>
      </c>
      <c r="I36">
        <v>103.20340623570358</v>
      </c>
      <c r="J36">
        <v>77.060361354495925</v>
      </c>
      <c r="K36">
        <v>186.28859140369678</v>
      </c>
      <c r="L36">
        <v>32.636755820141701</v>
      </c>
      <c r="M36">
        <f t="shared" si="2"/>
        <v>3.1621833617424633</v>
      </c>
      <c r="N36">
        <f t="shared" si="2"/>
        <v>2.3611526151425348</v>
      </c>
      <c r="O36">
        <f t="shared" si="2"/>
        <v>5.7079383879426278</v>
      </c>
      <c r="P36" s="3">
        <v>41.94</v>
      </c>
      <c r="R36" s="1" t="s">
        <v>44</v>
      </c>
      <c r="S36">
        <f t="shared" si="3"/>
        <v>372.92739188552832</v>
      </c>
      <c r="T36">
        <f t="shared" si="4"/>
        <v>186.28859140369678</v>
      </c>
      <c r="U36">
        <f t="shared" si="5"/>
        <v>0.49953045943291524</v>
      </c>
      <c r="V36" s="4">
        <f t="shared" ref="V36:X36" si="37">SUM(M33:M36)/4</f>
        <v>3.4048202067128033</v>
      </c>
      <c r="W36" s="4">
        <f t="shared" si="37"/>
        <v>3.6586670865719784</v>
      </c>
      <c r="X36" s="4">
        <f t="shared" si="37"/>
        <v>6.9791928830171361</v>
      </c>
    </row>
    <row r="37" spans="1:24" x14ac:dyDescent="0.2">
      <c r="A37" s="1" t="s">
        <v>45</v>
      </c>
      <c r="B37">
        <v>140.35884607479309</v>
      </c>
      <c r="C37">
        <v>32.939823676390901</v>
      </c>
      <c r="D37" s="2">
        <f t="shared" si="1"/>
        <v>4.261068530715697</v>
      </c>
      <c r="E37" s="3">
        <v>25.41</v>
      </c>
      <c r="F37" s="4">
        <f t="shared" si="6"/>
        <v>2.405150161469038</v>
      </c>
      <c r="I37">
        <v>216.40576550460361</v>
      </c>
      <c r="J37">
        <v>143.06072743855535</v>
      </c>
      <c r="K37">
        <v>-75.967871208844173</v>
      </c>
      <c r="L37">
        <v>32.939823676390901</v>
      </c>
      <c r="M37">
        <f t="shared" si="2"/>
        <v>6.5697305374378496</v>
      </c>
      <c r="N37">
        <f t="shared" si="2"/>
        <v>4.343093297766857</v>
      </c>
      <c r="O37">
        <f t="shared" si="2"/>
        <v>-2.3062622300341258</v>
      </c>
      <c r="P37" s="3">
        <v>25.41</v>
      </c>
      <c r="R37" s="1" t="s">
        <v>45</v>
      </c>
      <c r="S37">
        <f t="shared" si="3"/>
        <v>423.8574678091079</v>
      </c>
      <c r="T37">
        <f t="shared" si="4"/>
        <v>-75.967871208844173</v>
      </c>
      <c r="U37">
        <f t="shared" si="5"/>
        <v>-0.17922975759166693</v>
      </c>
      <c r="V37" s="4">
        <f t="shared" ref="V37:X37" si="38">SUM(M34:M37)/4</f>
        <v>4.2773459640063054</v>
      </c>
      <c r="W37" s="4">
        <f t="shared" si="38"/>
        <v>3.8508130568607442</v>
      </c>
      <c r="X37" s="4">
        <f t="shared" si="38"/>
        <v>3.5014716630133726</v>
      </c>
    </row>
    <row r="38" spans="1:24" x14ac:dyDescent="0.2">
      <c r="A38" s="1" t="s">
        <v>46</v>
      </c>
      <c r="B38">
        <v>43.671147709095607</v>
      </c>
      <c r="C38">
        <v>32.624297336395401</v>
      </c>
      <c r="D38" s="2">
        <f t="shared" si="1"/>
        <v>1.3386080705062857</v>
      </c>
      <c r="E38" s="3">
        <v>24.45</v>
      </c>
      <c r="F38" s="4">
        <f t="shared" si="6"/>
        <v>1.9670974414636655</v>
      </c>
      <c r="I38">
        <v>153.04693080241989</v>
      </c>
      <c r="J38">
        <v>186.92032610511396</v>
      </c>
      <c r="K38">
        <v>204.94840735924794</v>
      </c>
      <c r="L38">
        <v>32.624297336395401</v>
      </c>
      <c r="M38">
        <f t="shared" si="2"/>
        <v>4.6911947014313773</v>
      </c>
      <c r="N38">
        <f t="shared" si="2"/>
        <v>5.7294820537509983</v>
      </c>
      <c r="O38">
        <f t="shared" si="2"/>
        <v>6.2820788213761514</v>
      </c>
      <c r="P38" s="3">
        <v>24.45</v>
      </c>
      <c r="R38" s="1" t="s">
        <v>46</v>
      </c>
      <c r="S38">
        <f t="shared" si="3"/>
        <v>588.58681197587748</v>
      </c>
      <c r="T38">
        <f t="shared" si="4"/>
        <v>204.94840735924794</v>
      </c>
      <c r="U38">
        <f t="shared" si="5"/>
        <v>0.34820421251240591</v>
      </c>
      <c r="V38" s="4">
        <f t="shared" ref="V38:X38" si="39">SUM(M35:M38)/4</f>
        <v>4.5296866214014511</v>
      </c>
      <c r="W38" s="4">
        <f t="shared" si="39"/>
        <v>4.5738743009526406</v>
      </c>
      <c r="X38" s="4">
        <f t="shared" si="39"/>
        <v>3.7434561742351113</v>
      </c>
    </row>
    <row r="39" spans="1:24" x14ac:dyDescent="0.2">
      <c r="A39" s="1" t="s">
        <v>47</v>
      </c>
      <c r="B39">
        <v>231.82796488772871</v>
      </c>
      <c r="C39">
        <v>33.177920257020602</v>
      </c>
      <c r="D39" s="2">
        <f t="shared" si="1"/>
        <v>6.9874170258960957</v>
      </c>
      <c r="E39" s="3">
        <v>21.01</v>
      </c>
      <c r="F39" s="4">
        <f t="shared" si="6"/>
        <v>3.1956066373766743</v>
      </c>
      <c r="I39">
        <v>304.96085180735827</v>
      </c>
      <c r="J39">
        <v>226.85479138980966</v>
      </c>
      <c r="K39">
        <v>50.938936436673991</v>
      </c>
      <c r="L39">
        <v>33.177920257020602</v>
      </c>
      <c r="M39">
        <f t="shared" si="2"/>
        <v>9.1916807757962804</v>
      </c>
      <c r="N39">
        <f t="shared" si="2"/>
        <v>6.8375229560028297</v>
      </c>
      <c r="O39">
        <f t="shared" si="2"/>
        <v>1.5353263870086937</v>
      </c>
      <c r="P39" s="3">
        <v>21.01</v>
      </c>
      <c r="R39" s="1" t="s">
        <v>47</v>
      </c>
      <c r="S39">
        <f t="shared" si="3"/>
        <v>814.58254452157064</v>
      </c>
      <c r="T39">
        <f t="shared" si="4"/>
        <v>50.938936436673991</v>
      </c>
      <c r="U39">
        <f t="shared" si="5"/>
        <v>6.2533793265349177E-2</v>
      </c>
      <c r="V39" s="4">
        <f t="shared" ref="V39:X39" si="40">SUM(M36:M39)/4</f>
        <v>5.9036973441019924</v>
      </c>
      <c r="W39" s="4">
        <f t="shared" si="40"/>
        <v>4.8178127306658052</v>
      </c>
      <c r="X39" s="4">
        <f t="shared" si="40"/>
        <v>2.8047703415733367</v>
      </c>
    </row>
    <row r="40" spans="1:24" x14ac:dyDescent="0.2">
      <c r="A40" s="1" t="s">
        <v>48</v>
      </c>
      <c r="B40">
        <v>111.72468017391023</v>
      </c>
      <c r="C40">
        <v>33.925419179724102</v>
      </c>
      <c r="D40" s="2">
        <f t="shared" si="1"/>
        <v>3.2932439119479975</v>
      </c>
      <c r="E40" s="3">
        <v>26.89</v>
      </c>
      <c r="F40" s="4">
        <f t="shared" si="6"/>
        <v>3.970084384766519</v>
      </c>
      <c r="I40">
        <v>161.67889559274457</v>
      </c>
      <c r="J40">
        <v>257.22694443784877</v>
      </c>
      <c r="K40">
        <v>-34.087829761115827</v>
      </c>
      <c r="L40">
        <v>33.925419179724102</v>
      </c>
      <c r="M40">
        <f t="shared" si="2"/>
        <v>4.7657154871463971</v>
      </c>
      <c r="N40">
        <f t="shared" si="2"/>
        <v>7.5821301742848695</v>
      </c>
      <c r="O40">
        <f t="shared" si="2"/>
        <v>-1.0047872829671267</v>
      </c>
      <c r="P40" s="3">
        <v>26.89</v>
      </c>
      <c r="R40" s="1" t="s">
        <v>48</v>
      </c>
      <c r="S40">
        <f t="shared" si="3"/>
        <v>496.54269044338776</v>
      </c>
      <c r="T40">
        <f t="shared" si="4"/>
        <v>-34.087829761115827</v>
      </c>
      <c r="U40">
        <f t="shared" si="5"/>
        <v>-6.8650350548262226E-2</v>
      </c>
      <c r="V40" s="4">
        <f t="shared" ref="V40:X40" si="41">SUM(M37:M40)/4</f>
        <v>6.3045803754529759</v>
      </c>
      <c r="W40" s="4">
        <f t="shared" si="41"/>
        <v>6.1230571204513886</v>
      </c>
      <c r="X40" s="4">
        <f t="shared" si="41"/>
        <v>1.1265889238458981</v>
      </c>
    </row>
    <row r="41" spans="1:24" x14ac:dyDescent="0.2">
      <c r="A41" s="1" t="s">
        <v>49</v>
      </c>
      <c r="B41">
        <v>208.98830039517776</v>
      </c>
      <c r="C41">
        <v>34.381208793554102</v>
      </c>
      <c r="D41" s="2">
        <f t="shared" si="1"/>
        <v>6.0785617413882074</v>
      </c>
      <c r="E41" s="3">
        <v>26.71</v>
      </c>
      <c r="F41" s="4">
        <f t="shared" si="6"/>
        <v>4.4244576874346464</v>
      </c>
      <c r="I41">
        <v>252.40898741932449</v>
      </c>
      <c r="J41">
        <v>129.81963857457239</v>
      </c>
      <c r="K41">
        <v>122.645041931642</v>
      </c>
      <c r="L41">
        <v>34.381208793554102</v>
      </c>
      <c r="M41">
        <f t="shared" si="2"/>
        <v>7.3414808925114619</v>
      </c>
      <c r="N41">
        <f t="shared" si="2"/>
        <v>3.7758893049423961</v>
      </c>
      <c r="O41">
        <f t="shared" si="2"/>
        <v>3.5672114575167551</v>
      </c>
      <c r="P41" s="3">
        <v>26.71</v>
      </c>
      <c r="R41" s="1" t="s">
        <v>49</v>
      </c>
      <c r="S41">
        <f t="shared" si="3"/>
        <v>713.86196832071664</v>
      </c>
      <c r="T41">
        <f t="shared" si="4"/>
        <v>122.645041931642</v>
      </c>
      <c r="U41">
        <f t="shared" si="5"/>
        <v>0.17180498103877315</v>
      </c>
      <c r="V41" s="4">
        <f t="shared" ref="V41:X41" si="42">SUM(M38:M41)/4</f>
        <v>6.4975179642213794</v>
      </c>
      <c r="W41" s="4">
        <f t="shared" si="42"/>
        <v>5.9812561222452736</v>
      </c>
      <c r="X41" s="4">
        <f t="shared" si="42"/>
        <v>2.5949573457336186</v>
      </c>
    </row>
    <row r="42" spans="1:24" x14ac:dyDescent="0.2">
      <c r="A42" s="1" t="s">
        <v>50</v>
      </c>
      <c r="B42">
        <v>191.17201970984718</v>
      </c>
      <c r="C42">
        <v>34.362556395144303</v>
      </c>
      <c r="D42" s="2">
        <f t="shared" si="1"/>
        <v>5.5633817668135217</v>
      </c>
      <c r="E42" s="3">
        <v>27.21</v>
      </c>
      <c r="F42" s="4">
        <f t="shared" si="6"/>
        <v>5.4806511115114551</v>
      </c>
      <c r="I42">
        <v>336.45981918330483</v>
      </c>
      <c r="J42">
        <v>207.75587020092155</v>
      </c>
      <c r="K42">
        <v>467.15585935796639</v>
      </c>
      <c r="L42">
        <v>34.362556395144303</v>
      </c>
      <c r="M42">
        <f t="shared" si="2"/>
        <v>9.791466482128472</v>
      </c>
      <c r="N42">
        <f t="shared" si="2"/>
        <v>6.0459957580536434</v>
      </c>
      <c r="O42">
        <f t="shared" si="2"/>
        <v>13.594909935862024</v>
      </c>
      <c r="P42" s="3">
        <v>27.21</v>
      </c>
      <c r="R42" s="1" t="s">
        <v>50</v>
      </c>
      <c r="S42">
        <f t="shared" si="3"/>
        <v>1202.5435684520398</v>
      </c>
      <c r="T42">
        <f t="shared" si="4"/>
        <v>467.15585935796639</v>
      </c>
      <c r="U42">
        <f t="shared" si="5"/>
        <v>0.38847312614153956</v>
      </c>
      <c r="V42" s="4">
        <f t="shared" ref="V42:X42" si="43">SUM(M39:M42)/4</f>
        <v>7.7725859093956533</v>
      </c>
      <c r="W42" s="4">
        <f t="shared" si="43"/>
        <v>6.0603845483209344</v>
      </c>
      <c r="X42" s="4">
        <f t="shared" si="43"/>
        <v>4.4231651243550862</v>
      </c>
    </row>
    <row r="43" spans="1:24" x14ac:dyDescent="0.2">
      <c r="A43" s="1" t="s">
        <v>51</v>
      </c>
      <c r="B43">
        <v>168.8314148917342</v>
      </c>
      <c r="C43">
        <v>35.0179683682911</v>
      </c>
      <c r="D43" s="2">
        <f t="shared" si="1"/>
        <v>4.821279553288182</v>
      </c>
      <c r="E43" s="3">
        <v>22.26</v>
      </c>
      <c r="F43" s="4">
        <f t="shared" si="6"/>
        <v>4.9391167433594774</v>
      </c>
      <c r="I43">
        <v>324.19012836524217</v>
      </c>
      <c r="J43">
        <v>198.26104308788257</v>
      </c>
      <c r="K43">
        <v>134.27173533087466</v>
      </c>
      <c r="L43">
        <v>35.0179683682911</v>
      </c>
      <c r="M43">
        <f t="shared" si="2"/>
        <v>9.257822297275176</v>
      </c>
      <c r="N43">
        <f t="shared" si="2"/>
        <v>5.661694619251775</v>
      </c>
      <c r="O43">
        <f t="shared" si="2"/>
        <v>3.8343668004583105</v>
      </c>
      <c r="P43" s="3">
        <v>22.26</v>
      </c>
      <c r="R43" s="1" t="s">
        <v>51</v>
      </c>
      <c r="S43">
        <f t="shared" si="3"/>
        <v>825.5543216757336</v>
      </c>
      <c r="T43">
        <f t="shared" si="4"/>
        <v>134.27173533087466</v>
      </c>
      <c r="U43">
        <f t="shared" si="5"/>
        <v>0.16264433702960465</v>
      </c>
      <c r="V43" s="4">
        <f t="shared" ref="V43:X43" si="44">SUM(M40:M43)/4</f>
        <v>7.7891212897653768</v>
      </c>
      <c r="W43" s="4">
        <f t="shared" si="44"/>
        <v>5.7664274641331712</v>
      </c>
      <c r="X43" s="4">
        <f t="shared" si="44"/>
        <v>4.9979252277174915</v>
      </c>
    </row>
    <row r="44" spans="1:24" x14ac:dyDescent="0.2">
      <c r="A44" s="1" t="s">
        <v>52</v>
      </c>
      <c r="B44">
        <v>136.79010251685435</v>
      </c>
      <c r="C44">
        <v>35.599765480458302</v>
      </c>
      <c r="D44" s="2">
        <f t="shared" si="1"/>
        <v>3.8424439226135414</v>
      </c>
      <c r="E44" s="3">
        <v>23.85</v>
      </c>
      <c r="F44" s="4">
        <f t="shared" si="6"/>
        <v>5.0764167460258633</v>
      </c>
      <c r="I44">
        <v>295.93658999012541</v>
      </c>
      <c r="J44">
        <v>168.6306787404848</v>
      </c>
      <c r="K44">
        <v>225.26603103785303</v>
      </c>
      <c r="L44">
        <v>35.599765480458302</v>
      </c>
      <c r="M44">
        <f t="shared" si="2"/>
        <v>8.3128803236800319</v>
      </c>
      <c r="N44">
        <f t="shared" si="2"/>
        <v>4.7368480231436036</v>
      </c>
      <c r="O44">
        <f t="shared" si="2"/>
        <v>6.3277391858524403</v>
      </c>
      <c r="P44" s="3">
        <v>23.85</v>
      </c>
      <c r="R44" s="1" t="s">
        <v>52</v>
      </c>
      <c r="S44">
        <f t="shared" si="3"/>
        <v>826.62340228531764</v>
      </c>
      <c r="T44">
        <f t="shared" si="4"/>
        <v>225.26603103785303</v>
      </c>
      <c r="U44">
        <f t="shared" si="5"/>
        <v>0.27251349334542568</v>
      </c>
      <c r="V44" s="4">
        <f t="shared" ref="V44:X44" si="45">SUM(M41:M44)/4</f>
        <v>8.6759124988987857</v>
      </c>
      <c r="W44" s="4">
        <f t="shared" si="45"/>
        <v>5.0551069263478547</v>
      </c>
      <c r="X44" s="4">
        <f t="shared" si="45"/>
        <v>6.8310568449223821</v>
      </c>
    </row>
    <row r="45" spans="1:24" x14ac:dyDescent="0.2">
      <c r="A45" s="1" t="s">
        <v>53</v>
      </c>
      <c r="B45">
        <v>148.43566304299659</v>
      </c>
      <c r="C45">
        <v>35.791142272176799</v>
      </c>
      <c r="D45" s="2">
        <f t="shared" si="1"/>
        <v>4.1472737001296274</v>
      </c>
      <c r="E45" s="3">
        <v>30.23</v>
      </c>
      <c r="F45" s="4">
        <f t="shared" si="6"/>
        <v>4.5935947357112177</v>
      </c>
      <c r="I45">
        <v>281.934643150775</v>
      </c>
      <c r="J45">
        <v>132.73128034647283</v>
      </c>
      <c r="K45">
        <v>333.31152508611274</v>
      </c>
      <c r="L45">
        <v>35.791142272176799</v>
      </c>
      <c r="M45">
        <f t="shared" si="2"/>
        <v>7.8772183633251744</v>
      </c>
      <c r="N45">
        <f t="shared" si="2"/>
        <v>3.7084952287106812</v>
      </c>
      <c r="O45">
        <f t="shared" si="2"/>
        <v>9.3126819633588891</v>
      </c>
      <c r="P45" s="3">
        <v>30.23</v>
      </c>
      <c r="R45" s="1" t="s">
        <v>53</v>
      </c>
      <c r="S45">
        <f t="shared" si="3"/>
        <v>896.41311162635714</v>
      </c>
      <c r="T45">
        <f t="shared" si="4"/>
        <v>333.31152508611274</v>
      </c>
      <c r="U45">
        <f t="shared" si="5"/>
        <v>0.37182803415423893</v>
      </c>
      <c r="V45" s="4">
        <f t="shared" ref="V45:X45" si="46">SUM(M42:M45)/4</f>
        <v>8.8098468666022143</v>
      </c>
      <c r="W45" s="4">
        <f t="shared" si="46"/>
        <v>5.0382584072899261</v>
      </c>
      <c r="X45" s="4">
        <f t="shared" si="46"/>
        <v>8.267424471382915</v>
      </c>
    </row>
    <row r="46" spans="1:24" x14ac:dyDescent="0.2">
      <c r="A46" s="1" t="s">
        <v>54</v>
      </c>
      <c r="B46">
        <v>82.100071149865045</v>
      </c>
      <c r="C46">
        <v>35.418514775347099</v>
      </c>
      <c r="D46" s="2">
        <f t="shared" si="1"/>
        <v>2.317998698438096</v>
      </c>
      <c r="E46" s="3">
        <v>33.82</v>
      </c>
      <c r="F46" s="4">
        <f t="shared" si="6"/>
        <v>3.7822489686173615</v>
      </c>
      <c r="I46">
        <v>169.88028343492036</v>
      </c>
      <c r="J46">
        <v>234.40664780507524</v>
      </c>
      <c r="K46">
        <v>809.81934518615674</v>
      </c>
      <c r="L46">
        <v>35.418514775347099</v>
      </c>
      <c r="M46">
        <f t="shared" si="2"/>
        <v>4.7963694839390829</v>
      </c>
      <c r="N46">
        <f t="shared" si="2"/>
        <v>6.618195293954928</v>
      </c>
      <c r="O46">
        <f t="shared" si="2"/>
        <v>22.864294291352611</v>
      </c>
      <c r="P46" s="3">
        <v>33.82</v>
      </c>
      <c r="R46" s="1" t="s">
        <v>54</v>
      </c>
      <c r="S46">
        <f t="shared" si="3"/>
        <v>1296.2063475760174</v>
      </c>
      <c r="T46">
        <f t="shared" si="4"/>
        <v>809.81934518615674</v>
      </c>
      <c r="U46">
        <f t="shared" si="5"/>
        <v>0.62476113213036399</v>
      </c>
      <c r="V46" s="4">
        <f t="shared" ref="V46:X46" si="47">SUM(M43:M46)/4</f>
        <v>7.561072617054867</v>
      </c>
      <c r="W46" s="4">
        <f t="shared" si="47"/>
        <v>5.1813082912652471</v>
      </c>
      <c r="X46" s="4">
        <f t="shared" si="47"/>
        <v>10.584770560255564</v>
      </c>
    </row>
    <row r="47" spans="1:24" x14ac:dyDescent="0.2">
      <c r="A47" s="1" t="s">
        <v>55</v>
      </c>
      <c r="B47">
        <v>171.90978265351612</v>
      </c>
      <c r="C47">
        <v>35.829486800414202</v>
      </c>
      <c r="D47" s="2">
        <f t="shared" si="1"/>
        <v>4.7979973481375344</v>
      </c>
      <c r="E47" s="3">
        <v>21.63</v>
      </c>
      <c r="F47" s="4">
        <f t="shared" si="6"/>
        <v>3.7764284173296998</v>
      </c>
      <c r="I47">
        <v>196.74279514761034</v>
      </c>
      <c r="J47">
        <v>171.23741314105865</v>
      </c>
      <c r="K47">
        <v>-99.266566848882178</v>
      </c>
      <c r="L47">
        <v>35.829486800414202</v>
      </c>
      <c r="M47">
        <f t="shared" si="2"/>
        <v>5.4910860499775822</v>
      </c>
      <c r="N47">
        <f t="shared" si="2"/>
        <v>4.7792315333715329</v>
      </c>
      <c r="O47">
        <f t="shared" si="2"/>
        <v>-2.7705271750566802</v>
      </c>
      <c r="P47" s="3">
        <v>21.63</v>
      </c>
      <c r="R47" s="1" t="s">
        <v>55</v>
      </c>
      <c r="S47">
        <f t="shared" si="3"/>
        <v>440.62342409330284</v>
      </c>
      <c r="T47">
        <f t="shared" si="4"/>
        <v>-99.266566848882178</v>
      </c>
      <c r="U47">
        <f t="shared" si="5"/>
        <v>-0.22528663121609779</v>
      </c>
      <c r="V47" s="4">
        <f t="shared" ref="V47:X47" si="48">SUM(M44:M47)/4</f>
        <v>6.6193885552304685</v>
      </c>
      <c r="W47" s="4">
        <f t="shared" si="48"/>
        <v>4.9606925197951863</v>
      </c>
      <c r="X47" s="4">
        <f t="shared" si="48"/>
        <v>8.9335470663768159</v>
      </c>
    </row>
    <row r="48" spans="1:24" x14ac:dyDescent="0.2">
      <c r="A48" s="1" t="s">
        <v>56</v>
      </c>
      <c r="B48">
        <v>48.194864282341733</v>
      </c>
      <c r="C48">
        <v>36.268939090744198</v>
      </c>
      <c r="D48" s="2">
        <f t="shared" si="1"/>
        <v>1.3288192456294103</v>
      </c>
      <c r="E48" s="3">
        <v>35.19</v>
      </c>
      <c r="F48" s="4">
        <f t="shared" si="6"/>
        <v>3.1480222480836675</v>
      </c>
      <c r="I48">
        <v>120.47263686601146</v>
      </c>
      <c r="J48">
        <v>95.486336036573249</v>
      </c>
      <c r="K48">
        <v>-136.34079523171528</v>
      </c>
      <c r="L48">
        <v>36.268939090744198</v>
      </c>
      <c r="M48">
        <f t="shared" si="2"/>
        <v>3.3216476656400453</v>
      </c>
      <c r="N48">
        <f t="shared" si="2"/>
        <v>2.6327303315288115</v>
      </c>
      <c r="O48">
        <f t="shared" si="2"/>
        <v>-3.759161382983748</v>
      </c>
      <c r="P48" s="3">
        <v>35.19</v>
      </c>
      <c r="R48" s="1" t="s">
        <v>56</v>
      </c>
      <c r="S48">
        <f t="shared" si="3"/>
        <v>127.81304195321115</v>
      </c>
      <c r="T48">
        <f t="shared" si="4"/>
        <v>-136.34079523171528</v>
      </c>
      <c r="U48">
        <f t="shared" si="5"/>
        <v>-1.0667205251372227</v>
      </c>
      <c r="V48" s="4">
        <f t="shared" ref="V48:X48" si="49">SUM(M45:M48)/4</f>
        <v>5.3715803907204718</v>
      </c>
      <c r="W48" s="4">
        <f t="shared" si="49"/>
        <v>4.4346630968914882</v>
      </c>
      <c r="X48" s="4">
        <f t="shared" si="49"/>
        <v>6.411821924167767</v>
      </c>
    </row>
    <row r="49" spans="1:24" x14ac:dyDescent="0.2">
      <c r="A49" s="1" t="s">
        <v>57</v>
      </c>
      <c r="B49">
        <v>99.920097695924696</v>
      </c>
      <c r="C49">
        <v>36.324555416684397</v>
      </c>
      <c r="D49" s="2">
        <f t="shared" si="1"/>
        <v>2.7507589989671266</v>
      </c>
      <c r="E49" s="3">
        <v>23.22</v>
      </c>
      <c r="F49" s="4">
        <f t="shared" si="6"/>
        <v>2.798893572793042</v>
      </c>
      <c r="I49">
        <v>154.61783746040368</v>
      </c>
      <c r="J49">
        <v>227.6948567677112</v>
      </c>
      <c r="K49">
        <v>131.29339302871242</v>
      </c>
      <c r="L49">
        <v>36.324555416684397</v>
      </c>
      <c r="M49">
        <f t="shared" si="2"/>
        <v>4.2565651715969919</v>
      </c>
      <c r="N49">
        <f t="shared" si="2"/>
        <v>6.2683453150572532</v>
      </c>
      <c r="O49">
        <f t="shared" si="2"/>
        <v>3.6144528548973636</v>
      </c>
      <c r="P49" s="3">
        <v>23.22</v>
      </c>
      <c r="R49" s="1" t="s">
        <v>57</v>
      </c>
      <c r="S49">
        <f t="shared" si="3"/>
        <v>613.52618495275203</v>
      </c>
      <c r="T49">
        <f t="shared" si="4"/>
        <v>131.29339302871242</v>
      </c>
      <c r="U49">
        <f t="shared" si="5"/>
        <v>0.2139980268956628</v>
      </c>
      <c r="V49" s="4">
        <f t="shared" ref="V49:X49" si="50">SUM(M46:M49)/4</f>
        <v>4.4664170927884257</v>
      </c>
      <c r="W49" s="4">
        <f t="shared" si="50"/>
        <v>5.074625618478132</v>
      </c>
      <c r="X49" s="4">
        <f t="shared" si="50"/>
        <v>4.9872646470523865</v>
      </c>
    </row>
    <row r="50" spans="1:24" x14ac:dyDescent="0.2">
      <c r="A50" s="1" t="s">
        <v>58</v>
      </c>
      <c r="B50">
        <v>59.33074867835446</v>
      </c>
      <c r="C50">
        <v>36.072366708443099</v>
      </c>
      <c r="D50" s="2">
        <f t="shared" si="1"/>
        <v>1.6447700578644735</v>
      </c>
      <c r="E50" s="3">
        <v>19.32</v>
      </c>
      <c r="F50" s="4">
        <f t="shared" si="6"/>
        <v>2.6305864126496363</v>
      </c>
      <c r="I50">
        <v>136.49251767521469</v>
      </c>
      <c r="J50">
        <v>114.2728450446767</v>
      </c>
      <c r="K50">
        <v>225.23284985656963</v>
      </c>
      <c r="L50">
        <v>36.072366708443099</v>
      </c>
      <c r="M50">
        <f t="shared" si="2"/>
        <v>3.783852575530267</v>
      </c>
      <c r="N50">
        <f t="shared" si="2"/>
        <v>3.1678776712460621</v>
      </c>
      <c r="O50">
        <f t="shared" si="2"/>
        <v>6.2439166156472794</v>
      </c>
      <c r="P50" s="3">
        <v>19.32</v>
      </c>
      <c r="R50" s="1" t="s">
        <v>58</v>
      </c>
      <c r="S50">
        <f t="shared" si="3"/>
        <v>535.32896125481545</v>
      </c>
      <c r="T50">
        <f t="shared" si="4"/>
        <v>225.23284985656963</v>
      </c>
      <c r="U50">
        <f t="shared" si="5"/>
        <v>0.4207372777452989</v>
      </c>
      <c r="V50" s="4">
        <f t="shared" ref="V50:X50" si="51">SUM(M47:M50)/4</f>
        <v>4.2132878656862216</v>
      </c>
      <c r="W50" s="4">
        <f t="shared" si="51"/>
        <v>4.2120462128009155</v>
      </c>
      <c r="X50" s="4">
        <f t="shared" si="51"/>
        <v>0.83217022812605368</v>
      </c>
    </row>
    <row r="51" spans="1:24" x14ac:dyDescent="0.2">
      <c r="A51" s="1" t="s">
        <v>59</v>
      </c>
      <c r="B51">
        <v>71.788962801826727</v>
      </c>
      <c r="C51">
        <v>36.7208097364406</v>
      </c>
      <c r="D51" s="2">
        <f t="shared" si="1"/>
        <v>1.9549940025038601</v>
      </c>
      <c r="E51" s="3">
        <v>29.13</v>
      </c>
      <c r="F51" s="4">
        <f t="shared" si="6"/>
        <v>1.9198355762412176</v>
      </c>
      <c r="I51">
        <v>143.06035866105577</v>
      </c>
      <c r="J51">
        <v>309.73974736427391</v>
      </c>
      <c r="K51">
        <v>149.22776500806179</v>
      </c>
      <c r="L51">
        <v>36.7208097364406</v>
      </c>
      <c r="M51">
        <f t="shared" si="2"/>
        <v>3.895893355507547</v>
      </c>
      <c r="N51">
        <f t="shared" si="2"/>
        <v>8.4349922996632003</v>
      </c>
      <c r="O51">
        <f t="shared" si="2"/>
        <v>4.0638473410343332</v>
      </c>
      <c r="P51" s="3">
        <v>29.13</v>
      </c>
      <c r="R51" s="1" t="s">
        <v>59</v>
      </c>
      <c r="S51">
        <f t="shared" si="3"/>
        <v>673.81683383521818</v>
      </c>
      <c r="T51">
        <f t="shared" si="4"/>
        <v>149.22776500806179</v>
      </c>
      <c r="U51">
        <f t="shared" si="5"/>
        <v>0.22146636521187807</v>
      </c>
      <c r="V51" s="4">
        <f t="shared" ref="V51:X51" si="52">SUM(M48:M51)/4</f>
        <v>3.8144896920687126</v>
      </c>
      <c r="W51" s="4">
        <f t="shared" si="52"/>
        <v>5.1259864043738315</v>
      </c>
      <c r="X51" s="4">
        <f t="shared" si="52"/>
        <v>2.5407638571488071</v>
      </c>
    </row>
    <row r="52" spans="1:24" x14ac:dyDescent="0.2">
      <c r="A52" s="1" t="s">
        <v>60</v>
      </c>
      <c r="B52">
        <v>-20.608447378333629</v>
      </c>
      <c r="C52">
        <v>37.3120267768346</v>
      </c>
      <c r="D52" s="2">
        <f t="shared" si="1"/>
        <v>-0.55232720274333935</v>
      </c>
      <c r="E52" s="3">
        <v>44.57</v>
      </c>
      <c r="F52" s="4">
        <f t="shared" si="6"/>
        <v>1.4495489641480304</v>
      </c>
      <c r="I52">
        <v>108.27776902795992</v>
      </c>
      <c r="J52">
        <v>246.02709293737189</v>
      </c>
      <c r="K52">
        <v>51.217186651182374</v>
      </c>
      <c r="L52">
        <v>37.3120267768346</v>
      </c>
      <c r="M52">
        <f t="shared" si="2"/>
        <v>2.9019535624686257</v>
      </c>
      <c r="N52">
        <f t="shared" si="2"/>
        <v>6.5937745598456559</v>
      </c>
      <c r="O52">
        <f t="shared" si="2"/>
        <v>1.3726723278131028</v>
      </c>
      <c r="P52" s="3">
        <v>44.57</v>
      </c>
      <c r="R52" s="1" t="s">
        <v>60</v>
      </c>
      <c r="S52">
        <f t="shared" si="3"/>
        <v>384.91360123818055</v>
      </c>
      <c r="T52">
        <f t="shared" si="4"/>
        <v>51.217186651182374</v>
      </c>
      <c r="U52">
        <f t="shared" si="5"/>
        <v>0.13306151428899418</v>
      </c>
      <c r="V52" s="4">
        <f t="shared" ref="V52:X52" si="53">SUM(M49:M52)/4</f>
        <v>3.7095661662758581</v>
      </c>
      <c r="W52" s="4">
        <f t="shared" si="53"/>
        <v>6.1162474614530424</v>
      </c>
      <c r="X52" s="4">
        <f t="shared" si="53"/>
        <v>3.8237222848480199</v>
      </c>
    </row>
    <row r="53" spans="1:24" x14ac:dyDescent="0.2">
      <c r="A53" s="1" t="s">
        <v>61</v>
      </c>
      <c r="B53">
        <v>64.607325838269134</v>
      </c>
      <c r="C53">
        <v>37.478710595981298</v>
      </c>
      <c r="D53" s="2">
        <f t="shared" si="1"/>
        <v>1.7238406767706873</v>
      </c>
      <c r="E53" s="3">
        <v>32.03</v>
      </c>
      <c r="F53" s="4">
        <f t="shared" si="6"/>
        <v>1.1928193835989205</v>
      </c>
      <c r="I53">
        <v>266.88667399270076</v>
      </c>
      <c r="J53">
        <v>205.77006051389716</v>
      </c>
      <c r="K53">
        <v>231.77217972922301</v>
      </c>
      <c r="L53">
        <v>37.478710595981298</v>
      </c>
      <c r="M53">
        <f t="shared" si="2"/>
        <v>7.1210207007846753</v>
      </c>
      <c r="N53">
        <f t="shared" si="2"/>
        <v>5.4903185633062073</v>
      </c>
      <c r="O53">
        <f t="shared" si="2"/>
        <v>6.1841022821653606</v>
      </c>
      <c r="P53" s="3">
        <v>32.03</v>
      </c>
      <c r="R53" s="1" t="s">
        <v>61</v>
      </c>
      <c r="S53">
        <f t="shared" si="3"/>
        <v>769.03624007409007</v>
      </c>
      <c r="T53">
        <f t="shared" si="4"/>
        <v>231.77217972922301</v>
      </c>
      <c r="U53">
        <f t="shared" si="5"/>
        <v>0.3013800490167976</v>
      </c>
      <c r="V53" s="4">
        <f t="shared" ref="V53:X53" si="54">SUM(M50:M53)/4</f>
        <v>4.4256800485727785</v>
      </c>
      <c r="W53" s="4">
        <f t="shared" si="54"/>
        <v>5.9217407735152809</v>
      </c>
      <c r="X53" s="4">
        <f t="shared" si="54"/>
        <v>4.4661346416650183</v>
      </c>
    </row>
    <row r="54" spans="1:24" x14ac:dyDescent="0.2">
      <c r="A54" s="1" t="s">
        <v>62</v>
      </c>
      <c r="B54">
        <v>10.250705458799466</v>
      </c>
      <c r="C54">
        <v>36.005849998117803</v>
      </c>
      <c r="D54" s="2">
        <f t="shared" si="1"/>
        <v>0.2846955552871358</v>
      </c>
      <c r="E54" s="3">
        <v>33.369999999999997</v>
      </c>
      <c r="F54" s="4">
        <f t="shared" si="6"/>
        <v>0.8528007579545861</v>
      </c>
      <c r="I54">
        <v>162.49715442146828</v>
      </c>
      <c r="J54">
        <v>340.50839657089773</v>
      </c>
      <c r="K54">
        <v>577.01946483610084</v>
      </c>
      <c r="L54">
        <v>36.005849998117803</v>
      </c>
      <c r="M54">
        <f t="shared" si="2"/>
        <v>4.5130764703503123</v>
      </c>
      <c r="N54">
        <f t="shared" si="2"/>
        <v>9.4570298045650283</v>
      </c>
      <c r="O54">
        <f t="shared" si="2"/>
        <v>16.02571428993523</v>
      </c>
      <c r="P54" s="3">
        <v>33.369999999999997</v>
      </c>
      <c r="R54" s="1" t="s">
        <v>62</v>
      </c>
      <c r="S54">
        <f t="shared" si="3"/>
        <v>1090.2757212872662</v>
      </c>
      <c r="T54">
        <f t="shared" si="4"/>
        <v>577.01946483610084</v>
      </c>
      <c r="U54">
        <f t="shared" si="5"/>
        <v>0.52924178129439203</v>
      </c>
      <c r="V54" s="4">
        <f t="shared" ref="V54:X54" si="55">SUM(M51:M54)/4</f>
        <v>4.6079860222777906</v>
      </c>
      <c r="W54" s="4">
        <f t="shared" si="55"/>
        <v>7.4940288068450229</v>
      </c>
      <c r="X54" s="4">
        <f t="shared" si="55"/>
        <v>6.9115840602370069</v>
      </c>
    </row>
    <row r="55" spans="1:24" x14ac:dyDescent="0.2">
      <c r="A55" s="1" t="s">
        <v>63</v>
      </c>
      <c r="B55">
        <v>120.46224225547347</v>
      </c>
      <c r="C55">
        <v>36.615403280266499</v>
      </c>
      <c r="D55" s="2">
        <f t="shared" si="1"/>
        <v>3.289933510588845</v>
      </c>
      <c r="E55" s="3">
        <v>21.62</v>
      </c>
      <c r="F55" s="4">
        <f t="shared" si="6"/>
        <v>1.1865356349758323</v>
      </c>
      <c r="I55">
        <v>118.46681766313661</v>
      </c>
      <c r="J55">
        <v>452.42292485102581</v>
      </c>
      <c r="K55">
        <v>343.76590246633202</v>
      </c>
      <c r="L55">
        <v>36.615403280266499</v>
      </c>
      <c r="M55">
        <f t="shared" si="2"/>
        <v>3.2354366482420556</v>
      </c>
      <c r="N55">
        <f t="shared" si="2"/>
        <v>12.356081985169737</v>
      </c>
      <c r="O55">
        <f t="shared" si="2"/>
        <v>9.3885597772891707</v>
      </c>
      <c r="P55" s="3">
        <v>21.62</v>
      </c>
      <c r="R55" s="1" t="s">
        <v>63</v>
      </c>
      <c r="S55">
        <f t="shared" si="3"/>
        <v>1035.1178872359678</v>
      </c>
      <c r="T55">
        <f t="shared" si="4"/>
        <v>343.76590246633202</v>
      </c>
      <c r="U55">
        <f t="shared" si="5"/>
        <v>0.33210314178250344</v>
      </c>
      <c r="V55" s="4">
        <f t="shared" ref="V55:X55" si="56">SUM(M52:M55)/4</f>
        <v>4.4428718454614167</v>
      </c>
      <c r="W55" s="4">
        <f t="shared" si="56"/>
        <v>8.4743012282216572</v>
      </c>
      <c r="X55" s="4">
        <f t="shared" si="56"/>
        <v>8.2427621693007147</v>
      </c>
    </row>
    <row r="56" spans="1:24" x14ac:dyDescent="0.2">
      <c r="A56" s="1" t="s">
        <v>64</v>
      </c>
      <c r="B56">
        <v>95.111754370154927</v>
      </c>
      <c r="C56">
        <v>37.425832471944197</v>
      </c>
      <c r="D56" s="2">
        <f t="shared" si="1"/>
        <v>2.5413397134573894</v>
      </c>
      <c r="E56" s="3">
        <v>22.72</v>
      </c>
      <c r="F56" s="4">
        <f t="shared" si="6"/>
        <v>1.9599523640260146</v>
      </c>
      <c r="I56">
        <v>111.8652838682238</v>
      </c>
      <c r="J56">
        <v>183.07135144616137</v>
      </c>
      <c r="K56">
        <v>41.484439830807389</v>
      </c>
      <c r="L56">
        <v>37.425832471944197</v>
      </c>
      <c r="M56">
        <f t="shared" si="2"/>
        <v>2.9889858549461041</v>
      </c>
      <c r="N56">
        <f t="shared" si="2"/>
        <v>4.8915772704160556</v>
      </c>
      <c r="O56">
        <f t="shared" si="2"/>
        <v>1.1084440102142197</v>
      </c>
      <c r="P56" s="3">
        <v>22.72</v>
      </c>
      <c r="R56" s="1" t="s">
        <v>64</v>
      </c>
      <c r="S56">
        <f t="shared" si="3"/>
        <v>431.53282951534749</v>
      </c>
      <c r="T56">
        <f t="shared" si="4"/>
        <v>41.484439830807389</v>
      </c>
      <c r="U56">
        <f t="shared" si="5"/>
        <v>9.6132755131048478E-2</v>
      </c>
      <c r="V56" s="4">
        <f t="shared" ref="V56:X56" si="57">SUM(M53:M56)/4</f>
        <v>4.4646299185807869</v>
      </c>
      <c r="W56" s="4">
        <f t="shared" si="57"/>
        <v>8.0487519058642576</v>
      </c>
      <c r="X56" s="4">
        <f t="shared" si="57"/>
        <v>8.1767050899009952</v>
      </c>
    </row>
    <row r="57" spans="1:24" x14ac:dyDescent="0.2">
      <c r="A57" s="1" t="s">
        <v>65</v>
      </c>
      <c r="B57">
        <v>186.1649552850055</v>
      </c>
      <c r="C57">
        <v>37.811297870502003</v>
      </c>
      <c r="D57" s="2">
        <f t="shared" si="1"/>
        <v>4.9235272463429425</v>
      </c>
      <c r="E57" s="3">
        <v>18.309999999999999</v>
      </c>
      <c r="F57" s="4">
        <f t="shared" si="6"/>
        <v>2.7598740064190781</v>
      </c>
      <c r="I57">
        <v>159.87556746642198</v>
      </c>
      <c r="J57">
        <v>352.60131857478251</v>
      </c>
      <c r="K57">
        <v>250.75513360824118</v>
      </c>
      <c r="L57">
        <v>37.811297870502003</v>
      </c>
      <c r="M57">
        <f t="shared" si="2"/>
        <v>4.2282486047945698</v>
      </c>
      <c r="N57">
        <f t="shared" si="2"/>
        <v>9.3252900173484896</v>
      </c>
      <c r="O57">
        <f t="shared" si="2"/>
        <v>6.6317515592043339</v>
      </c>
      <c r="P57" s="3">
        <v>18.309999999999999</v>
      </c>
      <c r="R57" s="1" t="s">
        <v>65</v>
      </c>
      <c r="S57">
        <f t="shared" si="3"/>
        <v>949.39697493445112</v>
      </c>
      <c r="T57">
        <f t="shared" si="4"/>
        <v>250.75513360824118</v>
      </c>
      <c r="U57">
        <f t="shared" si="5"/>
        <v>0.26412042615319475</v>
      </c>
      <c r="V57" s="4">
        <f t="shared" ref="V57:X57" si="58">SUM(M54:M57)/4</f>
        <v>3.7414368945832601</v>
      </c>
      <c r="W57" s="4">
        <f t="shared" si="58"/>
        <v>9.0074947693748264</v>
      </c>
      <c r="X57" s="4">
        <f t="shared" si="58"/>
        <v>8.2886174091607394</v>
      </c>
    </row>
    <row r="58" spans="1:24" x14ac:dyDescent="0.2">
      <c r="A58" s="1" t="s">
        <v>66</v>
      </c>
      <c r="B58">
        <v>114.74356401463332</v>
      </c>
      <c r="C58">
        <v>37.871356887793297</v>
      </c>
      <c r="D58" s="2">
        <f t="shared" si="1"/>
        <v>3.0298244753838617</v>
      </c>
      <c r="E58" s="3">
        <v>16.739999999999998</v>
      </c>
      <c r="F58" s="4">
        <f t="shared" si="6"/>
        <v>3.4461562364432599</v>
      </c>
      <c r="I58">
        <v>96.592762177662564</v>
      </c>
      <c r="J58">
        <v>653.29064747483085</v>
      </c>
      <c r="K58">
        <v>1065.8374740746206</v>
      </c>
      <c r="L58">
        <v>37.871356887793297</v>
      </c>
      <c r="M58">
        <f t="shared" si="2"/>
        <v>2.5505492835614865</v>
      </c>
      <c r="N58">
        <f t="shared" si="2"/>
        <v>17.250257217094845</v>
      </c>
      <c r="O58">
        <f t="shared" si="2"/>
        <v>28.143630481277039</v>
      </c>
      <c r="P58" s="3">
        <v>16.739999999999998</v>
      </c>
      <c r="R58" s="1" t="s">
        <v>66</v>
      </c>
      <c r="S58">
        <f t="shared" si="3"/>
        <v>1930.4644477417473</v>
      </c>
      <c r="T58">
        <f t="shared" si="4"/>
        <v>1065.8374740746206</v>
      </c>
      <c r="U58">
        <f t="shared" si="5"/>
        <v>0.55211453146492007</v>
      </c>
      <c r="V58" s="4">
        <f t="shared" ref="V58:X58" si="59">SUM(M55:M58)/4</f>
        <v>3.2508050978860545</v>
      </c>
      <c r="W58" s="4">
        <f t="shared" si="59"/>
        <v>10.955801622507282</v>
      </c>
      <c r="X58" s="4">
        <f t="shared" si="59"/>
        <v>11.318096456996191</v>
      </c>
    </row>
    <row r="59" spans="1:24" x14ac:dyDescent="0.2">
      <c r="A59" s="1" t="s">
        <v>67</v>
      </c>
      <c r="B59">
        <v>66.371378000425153</v>
      </c>
      <c r="C59">
        <v>38.535318665948701</v>
      </c>
      <c r="D59" s="2">
        <f t="shared" si="1"/>
        <v>1.7223518657203547</v>
      </c>
      <c r="E59" s="3">
        <v>14.34</v>
      </c>
      <c r="F59" s="4">
        <f t="shared" si="6"/>
        <v>3.0542608252261374</v>
      </c>
      <c r="I59">
        <v>125.23499058037333</v>
      </c>
      <c r="J59">
        <v>488.19698756864955</v>
      </c>
      <c r="K59">
        <v>370.31702679312684</v>
      </c>
      <c r="L59">
        <v>38.535318665948701</v>
      </c>
      <c r="M59">
        <f t="shared" si="2"/>
        <v>3.2498755665159664</v>
      </c>
      <c r="N59">
        <f t="shared" si="2"/>
        <v>12.668819266831166</v>
      </c>
      <c r="O59">
        <f t="shared" si="2"/>
        <v>9.6098083424013119</v>
      </c>
      <c r="P59" s="3">
        <v>14.34</v>
      </c>
      <c r="R59" s="1" t="s">
        <v>67</v>
      </c>
      <c r="S59">
        <f t="shared" si="3"/>
        <v>1050.1203829425749</v>
      </c>
      <c r="T59">
        <f t="shared" si="4"/>
        <v>370.31702679312684</v>
      </c>
      <c r="U59">
        <f t="shared" si="5"/>
        <v>0.35264245205435402</v>
      </c>
      <c r="V59" s="4">
        <f t="shared" ref="V59:X59" si="60">SUM(M56:M59)/4</f>
        <v>3.2544148274545317</v>
      </c>
      <c r="W59" s="4">
        <f t="shared" si="60"/>
        <v>11.033985942922639</v>
      </c>
      <c r="X59" s="4">
        <f t="shared" si="60"/>
        <v>11.373408598274224</v>
      </c>
    </row>
    <row r="60" spans="1:24" x14ac:dyDescent="0.2">
      <c r="A60" s="1" t="s">
        <v>68</v>
      </c>
      <c r="B60">
        <v>76.007382895105877</v>
      </c>
      <c r="C60">
        <v>39.216550639967103</v>
      </c>
      <c r="D60" s="2">
        <f t="shared" si="1"/>
        <v>1.9381455445406719</v>
      </c>
      <c r="E60" s="3">
        <v>13.34</v>
      </c>
      <c r="F60" s="4">
        <f t="shared" si="6"/>
        <v>2.9034622829969581</v>
      </c>
      <c r="I60">
        <v>161.52692224286164</v>
      </c>
      <c r="J60">
        <v>419.11424414568182</v>
      </c>
      <c r="K60">
        <v>291.0467503250062</v>
      </c>
      <c r="L60">
        <v>39.216550639967103</v>
      </c>
      <c r="M60">
        <f t="shared" si="2"/>
        <v>4.1188457323996088</v>
      </c>
      <c r="N60">
        <f t="shared" si="2"/>
        <v>10.687177666221015</v>
      </c>
      <c r="O60">
        <f t="shared" si="2"/>
        <v>7.4215285530081578</v>
      </c>
      <c r="P60" s="3">
        <v>13.34</v>
      </c>
      <c r="R60" s="1" t="s">
        <v>68</v>
      </c>
      <c r="S60">
        <f t="shared" si="3"/>
        <v>947.69529960865555</v>
      </c>
      <c r="T60">
        <f t="shared" si="4"/>
        <v>291.0467503250062</v>
      </c>
      <c r="U60">
        <f t="shared" si="5"/>
        <v>0.30711004944858544</v>
      </c>
      <c r="V60" s="4">
        <f t="shared" ref="V60:X60" si="61">SUM(M57:M60)/4</f>
        <v>3.5368797968179075</v>
      </c>
      <c r="W60" s="4">
        <f t="shared" si="61"/>
        <v>12.482886041873879</v>
      </c>
      <c r="X60" s="4">
        <f t="shared" si="61"/>
        <v>12.951679733972711</v>
      </c>
    </row>
    <row r="61" spans="1:24" x14ac:dyDescent="0.2">
      <c r="A61" s="1" t="s">
        <v>69</v>
      </c>
      <c r="B61">
        <v>226.38057763735063</v>
      </c>
      <c r="C61">
        <v>39.543751424110297</v>
      </c>
      <c r="D61" s="2">
        <f t="shared" si="1"/>
        <v>5.7248128840736054</v>
      </c>
      <c r="E61" s="3">
        <v>13.29</v>
      </c>
      <c r="F61" s="4">
        <f t="shared" si="6"/>
        <v>3.1037836924296234</v>
      </c>
      <c r="I61">
        <v>274.12522480198794</v>
      </c>
      <c r="J61">
        <v>420.98586980447902</v>
      </c>
      <c r="K61">
        <v>482.24641638873283</v>
      </c>
      <c r="L61">
        <v>39.543751424110297</v>
      </c>
      <c r="M61">
        <f t="shared" si="2"/>
        <v>6.9322007884879255</v>
      </c>
      <c r="N61">
        <f t="shared" si="2"/>
        <v>10.646078195499653</v>
      </c>
      <c r="O61">
        <f t="shared" si="2"/>
        <v>12.195262184829065</v>
      </c>
      <c r="P61" s="3">
        <v>13.29</v>
      </c>
      <c r="R61" s="1" t="s">
        <v>69</v>
      </c>
      <c r="S61">
        <f t="shared" si="3"/>
        <v>1403.7380886325504</v>
      </c>
      <c r="T61">
        <f t="shared" si="4"/>
        <v>482.24641638873283</v>
      </c>
      <c r="U61">
        <f t="shared" si="5"/>
        <v>0.3435444405861442</v>
      </c>
      <c r="V61" s="4">
        <f t="shared" ref="V61:X61" si="62">SUM(M58:M61)/4</f>
        <v>4.2128678427412467</v>
      </c>
      <c r="W61" s="4">
        <f t="shared" si="62"/>
        <v>12.81308308641167</v>
      </c>
      <c r="X61" s="4">
        <f t="shared" si="62"/>
        <v>14.342557390378893</v>
      </c>
    </row>
    <row r="62" spans="1:24" x14ac:dyDescent="0.2">
      <c r="A62" s="1" t="s">
        <v>70</v>
      </c>
      <c r="B62">
        <v>175.92656253549089</v>
      </c>
      <c r="C62">
        <v>39.444126193266797</v>
      </c>
      <c r="D62" s="2">
        <f t="shared" si="1"/>
        <v>4.460146022084321</v>
      </c>
      <c r="E62" s="3">
        <v>14.02</v>
      </c>
      <c r="F62" s="4">
        <f t="shared" si="6"/>
        <v>3.4613640791047384</v>
      </c>
      <c r="I62">
        <v>293.89169188866003</v>
      </c>
      <c r="J62">
        <v>632.86326356259201</v>
      </c>
      <c r="K62">
        <v>832.54576462722503</v>
      </c>
      <c r="L62">
        <v>39.444126193266797</v>
      </c>
      <c r="M62">
        <f t="shared" si="2"/>
        <v>7.4508354031893349</v>
      </c>
      <c r="N62">
        <f t="shared" si="2"/>
        <v>16.044550219257317</v>
      </c>
      <c r="O62">
        <f t="shared" si="2"/>
        <v>21.106964330961464</v>
      </c>
      <c r="P62" s="3">
        <v>14.02</v>
      </c>
      <c r="R62" s="1" t="s">
        <v>70</v>
      </c>
      <c r="S62">
        <f t="shared" si="3"/>
        <v>1935.2272826139681</v>
      </c>
      <c r="T62">
        <f t="shared" si="4"/>
        <v>832.54576462722503</v>
      </c>
      <c r="U62">
        <f t="shared" si="5"/>
        <v>0.43020567770348972</v>
      </c>
      <c r="V62" s="4">
        <f t="shared" ref="V62:X62" si="63">SUM(M59:M62)/4</f>
        <v>5.4379393726482093</v>
      </c>
      <c r="W62" s="4">
        <f t="shared" si="63"/>
        <v>12.511656336952289</v>
      </c>
      <c r="X62" s="4">
        <f t="shared" si="63"/>
        <v>12.583390852800001</v>
      </c>
    </row>
    <row r="63" spans="1:24" x14ac:dyDescent="0.2">
      <c r="A63" s="1" t="s">
        <v>71</v>
      </c>
      <c r="B63">
        <v>102.16458104041301</v>
      </c>
      <c r="C63">
        <v>40.247459779012701</v>
      </c>
      <c r="D63" s="2">
        <f t="shared" si="1"/>
        <v>2.5384106624708624</v>
      </c>
      <c r="E63" s="3">
        <v>12.04</v>
      </c>
      <c r="F63" s="4">
        <f t="shared" si="6"/>
        <v>3.6653787782923652</v>
      </c>
      <c r="I63">
        <v>185.86596892478997</v>
      </c>
      <c r="J63">
        <v>689.47428052841792</v>
      </c>
      <c r="K63">
        <v>734.33188645846997</v>
      </c>
      <c r="L63">
        <v>40.247459779012701</v>
      </c>
      <c r="M63">
        <f t="shared" si="2"/>
        <v>4.618079499807612</v>
      </c>
      <c r="N63">
        <f t="shared" si="2"/>
        <v>17.130876937678156</v>
      </c>
      <c r="O63">
        <f t="shared" si="2"/>
        <v>18.245421959310637</v>
      </c>
      <c r="P63" s="3">
        <v>12.04</v>
      </c>
      <c r="R63" s="1" t="s">
        <v>71</v>
      </c>
      <c r="S63">
        <f t="shared" si="3"/>
        <v>1711.8367169520907</v>
      </c>
      <c r="T63">
        <f t="shared" si="4"/>
        <v>734.33188645846997</v>
      </c>
      <c r="U63">
        <f t="shared" si="5"/>
        <v>0.42897309024072172</v>
      </c>
      <c r="V63" s="4">
        <f t="shared" ref="V63:X63" si="64">SUM(M60:M63)/4</f>
        <v>5.7799903559711208</v>
      </c>
      <c r="W63" s="4">
        <f t="shared" si="64"/>
        <v>13.627170754664036</v>
      </c>
      <c r="X63" s="4">
        <f t="shared" si="64"/>
        <v>14.742294257027332</v>
      </c>
    </row>
    <row r="64" spans="1:24" x14ac:dyDescent="0.2">
      <c r="A64" s="1" t="s">
        <v>72</v>
      </c>
      <c r="B64">
        <v>303.27745698131201</v>
      </c>
      <c r="C64">
        <v>40.960956492690599</v>
      </c>
      <c r="D64" s="2">
        <f t="shared" si="1"/>
        <v>7.4040618908748206</v>
      </c>
      <c r="E64" s="3">
        <v>11.92</v>
      </c>
      <c r="F64" s="4">
        <f t="shared" si="6"/>
        <v>5.0318578648759029</v>
      </c>
      <c r="I64">
        <v>381.15357011457002</v>
      </c>
      <c r="J64">
        <v>359.01024610126899</v>
      </c>
      <c r="K64">
        <v>745.51265069750002</v>
      </c>
      <c r="L64">
        <v>40.960956492690599</v>
      </c>
      <c r="M64">
        <f t="shared" si="2"/>
        <v>9.3052897869361555</v>
      </c>
      <c r="N64">
        <f t="shared" si="2"/>
        <v>8.7646939144434697</v>
      </c>
      <c r="O64">
        <f t="shared" si="2"/>
        <v>18.20056743134246</v>
      </c>
      <c r="P64" s="3">
        <v>11.92</v>
      </c>
      <c r="R64" s="1" t="s">
        <v>72</v>
      </c>
      <c r="S64">
        <f t="shared" si="3"/>
        <v>1788.9539238946511</v>
      </c>
      <c r="T64">
        <f t="shared" si="4"/>
        <v>745.51265069750002</v>
      </c>
      <c r="U64">
        <f t="shared" si="5"/>
        <v>0.4167310520074648</v>
      </c>
      <c r="V64" s="4">
        <f t="shared" ref="V64:X64" si="65">SUM(M61:M64)/4</f>
        <v>7.0766013696052568</v>
      </c>
      <c r="W64" s="4">
        <f t="shared" si="65"/>
        <v>13.146549816719649</v>
      </c>
      <c r="X64" s="4">
        <f t="shared" si="65"/>
        <v>17.437053976610908</v>
      </c>
    </row>
    <row r="65" spans="1:24" x14ac:dyDescent="0.2">
      <c r="A65" s="1" t="s">
        <v>73</v>
      </c>
      <c r="B65">
        <v>284.70502947817397</v>
      </c>
      <c r="C65">
        <v>41.421306344972898</v>
      </c>
      <c r="D65" s="2">
        <f t="shared" si="1"/>
        <v>6.873395713477473</v>
      </c>
      <c r="E65" s="3">
        <v>12.07</v>
      </c>
      <c r="F65" s="4">
        <f t="shared" si="6"/>
        <v>5.3190035722268689</v>
      </c>
      <c r="I65">
        <v>347.36640033789996</v>
      </c>
      <c r="J65">
        <v>529.78265562003196</v>
      </c>
      <c r="K65">
        <v>373.34178844771003</v>
      </c>
      <c r="L65">
        <v>41.421306344972898</v>
      </c>
      <c r="M65">
        <f t="shared" si="2"/>
        <v>8.3861768492981899</v>
      </c>
      <c r="N65">
        <f t="shared" si="2"/>
        <v>12.790100128851419</v>
      </c>
      <c r="O65">
        <f t="shared" si="2"/>
        <v>9.0132789472734895</v>
      </c>
      <c r="P65" s="3">
        <v>12.07</v>
      </c>
      <c r="R65" s="1" t="s">
        <v>73</v>
      </c>
      <c r="S65">
        <f t="shared" si="3"/>
        <v>1535.1958738838159</v>
      </c>
      <c r="T65">
        <f t="shared" si="4"/>
        <v>373.34178844771003</v>
      </c>
      <c r="U65">
        <f t="shared" si="5"/>
        <v>0.24318837406930435</v>
      </c>
      <c r="V65" s="4">
        <f t="shared" ref="V65:X65" si="66">SUM(M62:M65)/4</f>
        <v>7.4400953848078224</v>
      </c>
      <c r="W65" s="4">
        <f t="shared" si="66"/>
        <v>13.68255530005759</v>
      </c>
      <c r="X65" s="4">
        <f t="shared" si="66"/>
        <v>16.641558167222012</v>
      </c>
    </row>
    <row r="66" spans="1:24" x14ac:dyDescent="0.2">
      <c r="A66" s="1" t="s">
        <v>74</v>
      </c>
      <c r="B66">
        <v>308.03743200552498</v>
      </c>
      <c r="C66">
        <v>41.505200139076997</v>
      </c>
      <c r="D66" s="2">
        <f t="shared" si="1"/>
        <v>7.4216587553690374</v>
      </c>
      <c r="E66" s="3">
        <v>11.39</v>
      </c>
      <c r="F66" s="4">
        <f t="shared" si="6"/>
        <v>6.0593817555480483</v>
      </c>
      <c r="I66">
        <v>413.15802081418002</v>
      </c>
      <c r="J66">
        <v>636.24047120269756</v>
      </c>
      <c r="K66">
        <v>1481.8611166676899</v>
      </c>
      <c r="L66">
        <v>41.505200139076997</v>
      </c>
      <c r="M66">
        <f t="shared" si="2"/>
        <v>9.9543676317607535</v>
      </c>
      <c r="N66">
        <f t="shared" si="2"/>
        <v>15.329174876178454</v>
      </c>
      <c r="O66">
        <f t="shared" si="2"/>
        <v>35.703023035721323</v>
      </c>
      <c r="P66" s="3">
        <v>11.39</v>
      </c>
      <c r="R66" s="1" t="s">
        <v>74</v>
      </c>
      <c r="S66">
        <f t="shared" si="3"/>
        <v>2839.2970406900922</v>
      </c>
      <c r="T66">
        <f t="shared" si="4"/>
        <v>1481.8611166676899</v>
      </c>
      <c r="U66">
        <f t="shared" si="5"/>
        <v>0.52191126727181847</v>
      </c>
      <c r="V66" s="4">
        <f t="shared" ref="V66:X66" si="67">SUM(M63:M66)/4</f>
        <v>8.0659784419506781</v>
      </c>
      <c r="W66" s="4">
        <f t="shared" si="67"/>
        <v>13.503711464287875</v>
      </c>
      <c r="X66" s="4">
        <f t="shared" si="67"/>
        <v>20.290572843411979</v>
      </c>
    </row>
    <row r="67" spans="1:24" x14ac:dyDescent="0.2">
      <c r="A67" s="1" t="s">
        <v>75</v>
      </c>
      <c r="B67">
        <v>108.882164464103</v>
      </c>
      <c r="C67">
        <v>42.277775276665999</v>
      </c>
      <c r="D67" s="2">
        <f t="shared" ref="D67:D89" si="68">B67/C67</f>
        <v>2.5753995746364966</v>
      </c>
      <c r="E67" s="3">
        <v>13.08</v>
      </c>
      <c r="F67" s="4">
        <f t="shared" si="6"/>
        <v>6.0686289835894565</v>
      </c>
      <c r="I67">
        <v>324.24180399934005</v>
      </c>
      <c r="J67">
        <v>603.3873656418001</v>
      </c>
      <c r="K67">
        <v>321.56138775479002</v>
      </c>
      <c r="L67">
        <v>42.277775276665999</v>
      </c>
      <c r="M67">
        <f t="shared" ref="M67:O89" si="69">I67/$L67</f>
        <v>7.6693203906189451</v>
      </c>
      <c r="N67">
        <f t="shared" si="69"/>
        <v>14.271975327302107</v>
      </c>
      <c r="O67">
        <f t="shared" si="69"/>
        <v>7.6059202654465734</v>
      </c>
      <c r="P67" s="3">
        <v>13.08</v>
      </c>
      <c r="R67" s="1" t="s">
        <v>75</v>
      </c>
      <c r="S67">
        <f t="shared" ref="S67:S89" si="70">B67+I67+J67+K67</f>
        <v>1358.0727218600332</v>
      </c>
      <c r="T67">
        <f t="shared" ref="T67:T89" si="71">K67</f>
        <v>321.56138775479002</v>
      </c>
      <c r="U67">
        <f t="shared" ref="U67:U89" si="72">T67/S67</f>
        <v>0.23677773846629918</v>
      </c>
      <c r="V67" s="4">
        <f t="shared" ref="V67:X67" si="73">SUM(M64:M67)/4</f>
        <v>8.8287886646535103</v>
      </c>
      <c r="W67" s="4">
        <f t="shared" si="73"/>
        <v>12.788986061693864</v>
      </c>
      <c r="X67" s="4">
        <f t="shared" si="73"/>
        <v>17.63069741994596</v>
      </c>
    </row>
    <row r="68" spans="1:24" x14ac:dyDescent="0.2">
      <c r="A68" s="1" t="s">
        <v>76</v>
      </c>
      <c r="B68">
        <v>149.632347220866</v>
      </c>
      <c r="C68">
        <v>42.959262280410101</v>
      </c>
      <c r="D68" s="2">
        <f t="shared" si="68"/>
        <v>3.4831218991649213</v>
      </c>
      <c r="E68" s="3">
        <v>11.98</v>
      </c>
      <c r="F68" s="4">
        <f t="shared" si="6"/>
        <v>5.0883939856619822</v>
      </c>
      <c r="I68">
        <v>397.74947867499998</v>
      </c>
      <c r="J68">
        <v>539.83994873321001</v>
      </c>
      <c r="K68">
        <v>704.74639785260001</v>
      </c>
      <c r="L68">
        <v>42.959262280410101</v>
      </c>
      <c r="M68">
        <f t="shared" si="69"/>
        <v>9.2587595214915535</v>
      </c>
      <c r="N68">
        <f t="shared" si="69"/>
        <v>12.566322606042119</v>
      </c>
      <c r="O68">
        <f t="shared" si="69"/>
        <v>16.404993019956308</v>
      </c>
      <c r="P68" s="3">
        <v>11.98</v>
      </c>
      <c r="R68" s="1" t="s">
        <v>76</v>
      </c>
      <c r="S68">
        <f t="shared" si="70"/>
        <v>1791.968172481676</v>
      </c>
      <c r="T68">
        <f t="shared" si="71"/>
        <v>704.74639785260001</v>
      </c>
      <c r="U68">
        <f t="shared" si="72"/>
        <v>0.39328064453098233</v>
      </c>
      <c r="V68" s="4">
        <f t="shared" ref="V68:X68" si="74">SUM(M65:M68)/4</f>
        <v>8.8171560982923598</v>
      </c>
      <c r="W68" s="4">
        <f t="shared" si="74"/>
        <v>13.739393234593525</v>
      </c>
      <c r="X68" s="4">
        <f t="shared" si="74"/>
        <v>17.181803817099421</v>
      </c>
    </row>
    <row r="69" spans="1:24" x14ac:dyDescent="0.2">
      <c r="A69" s="1" t="s">
        <v>77</v>
      </c>
      <c r="B69">
        <v>250.03520113112202</v>
      </c>
      <c r="C69">
        <v>43.535193879195198</v>
      </c>
      <c r="D69" s="2">
        <f t="shared" si="68"/>
        <v>5.7432890232426415</v>
      </c>
      <c r="E69" s="3">
        <v>11.56</v>
      </c>
      <c r="F69" s="4">
        <f t="shared" si="6"/>
        <v>4.8058673131032741</v>
      </c>
      <c r="I69">
        <v>365.25859117547998</v>
      </c>
      <c r="J69">
        <v>792.45092045024296</v>
      </c>
      <c r="K69">
        <v>701.16013377393995</v>
      </c>
      <c r="L69">
        <v>43.535193879195198</v>
      </c>
      <c r="M69">
        <f t="shared" si="69"/>
        <v>8.3899612848636345</v>
      </c>
      <c r="N69">
        <f t="shared" si="69"/>
        <v>18.202535692139023</v>
      </c>
      <c r="O69">
        <f t="shared" si="69"/>
        <v>16.105593458928265</v>
      </c>
      <c r="P69" s="3">
        <v>11.56</v>
      </c>
      <c r="R69" s="1" t="s">
        <v>77</v>
      </c>
      <c r="S69">
        <f t="shared" si="70"/>
        <v>2108.9048465307847</v>
      </c>
      <c r="T69">
        <f t="shared" si="71"/>
        <v>701.16013377393995</v>
      </c>
      <c r="U69">
        <f t="shared" si="72"/>
        <v>0.33247594595240776</v>
      </c>
      <c r="V69" s="4">
        <f t="shared" ref="V69:X69" si="75">SUM(M66:M69)/4</f>
        <v>8.8181022071837205</v>
      </c>
      <c r="W69" s="4">
        <f t="shared" si="75"/>
        <v>15.092502125415425</v>
      </c>
      <c r="X69" s="4">
        <f t="shared" si="75"/>
        <v>18.954882445013116</v>
      </c>
    </row>
    <row r="70" spans="1:24" x14ac:dyDescent="0.2">
      <c r="A70" s="1" t="s">
        <v>78</v>
      </c>
      <c r="B70">
        <v>244.81752709464698</v>
      </c>
      <c r="C70">
        <v>43.545731776142802</v>
      </c>
      <c r="D70" s="2">
        <f t="shared" si="68"/>
        <v>5.6220786081444158</v>
      </c>
      <c r="E70" s="3">
        <v>14.64</v>
      </c>
      <c r="F70" s="4">
        <f t="shared" ref="F70:F89" si="76">SUM(D67:D70)/4</f>
        <v>4.3559722762971189</v>
      </c>
      <c r="I70">
        <v>548.71166888946152</v>
      </c>
      <c r="J70">
        <v>899.79049050054107</v>
      </c>
      <c r="K70">
        <v>2141.7382875927001</v>
      </c>
      <c r="L70">
        <v>43.545731776142802</v>
      </c>
      <c r="M70">
        <f t="shared" si="69"/>
        <v>12.600814052459709</v>
      </c>
      <c r="N70">
        <f t="shared" si="69"/>
        <v>20.663115621207798</v>
      </c>
      <c r="O70">
        <f t="shared" si="69"/>
        <v>49.183655900027482</v>
      </c>
      <c r="P70" s="3">
        <v>14.64</v>
      </c>
      <c r="R70" s="1" t="s">
        <v>78</v>
      </c>
      <c r="S70">
        <f t="shared" si="70"/>
        <v>3835.0579740773496</v>
      </c>
      <c r="T70">
        <f t="shared" si="71"/>
        <v>2141.7382875927001</v>
      </c>
      <c r="U70">
        <f t="shared" si="72"/>
        <v>0.55846307984639165</v>
      </c>
      <c r="V70" s="4">
        <f t="shared" ref="V70:X70" si="77">SUM(M67:M70)/4</f>
        <v>9.4797138123584599</v>
      </c>
      <c r="W70" s="4">
        <f t="shared" si="77"/>
        <v>16.42598731167276</v>
      </c>
      <c r="X70" s="4">
        <f t="shared" si="77"/>
        <v>22.325040661089659</v>
      </c>
    </row>
    <row r="71" spans="1:24" x14ac:dyDescent="0.2">
      <c r="A71" s="1" t="s">
        <v>79</v>
      </c>
      <c r="B71">
        <v>368.57697179959081</v>
      </c>
      <c r="C71">
        <v>44.395268872045598</v>
      </c>
      <c r="D71" s="2">
        <f t="shared" si="68"/>
        <v>8.3021678022018452</v>
      </c>
      <c r="E71" s="3">
        <v>16.23</v>
      </c>
      <c r="F71" s="4">
        <f t="shared" si="76"/>
        <v>5.7876643331884559</v>
      </c>
      <c r="I71">
        <v>439.71544028269994</v>
      </c>
      <c r="J71">
        <v>921.79511878728499</v>
      </c>
      <c r="K71">
        <v>1215.37819238156</v>
      </c>
      <c r="L71">
        <v>44.395268872045598</v>
      </c>
      <c r="M71">
        <f t="shared" si="69"/>
        <v>9.904556306439579</v>
      </c>
      <c r="N71">
        <f t="shared" si="69"/>
        <v>20.763363804464138</v>
      </c>
      <c r="O71">
        <f t="shared" si="69"/>
        <v>27.376299845924528</v>
      </c>
      <c r="P71" s="3">
        <v>16.23</v>
      </c>
      <c r="R71" s="1" t="s">
        <v>79</v>
      </c>
      <c r="S71">
        <f t="shared" si="70"/>
        <v>2945.4657232511358</v>
      </c>
      <c r="T71">
        <f t="shared" si="71"/>
        <v>1215.37819238156</v>
      </c>
      <c r="U71">
        <f t="shared" si="72"/>
        <v>0.41262683275772571</v>
      </c>
      <c r="V71" s="4">
        <f t="shared" ref="V71:X71" si="78">SUM(M68:M71)/4</f>
        <v>10.038522791313619</v>
      </c>
      <c r="W71" s="4">
        <f t="shared" si="78"/>
        <v>18.048834430963268</v>
      </c>
      <c r="X71" s="4">
        <f t="shared" si="78"/>
        <v>27.26763555620915</v>
      </c>
    </row>
    <row r="72" spans="1:24" x14ac:dyDescent="0.2">
      <c r="A72" s="1" t="s">
        <v>80</v>
      </c>
      <c r="B72">
        <v>66.770670150173999</v>
      </c>
      <c r="C72">
        <v>45.144085139777999</v>
      </c>
      <c r="D72" s="2">
        <f t="shared" si="68"/>
        <v>1.4790568895888438</v>
      </c>
      <c r="E72" s="3">
        <v>18</v>
      </c>
      <c r="F72" s="4">
        <f t="shared" si="76"/>
        <v>5.2866480807944365</v>
      </c>
      <c r="I72">
        <v>451.55043169930008</v>
      </c>
      <c r="J72">
        <v>317.10513290536619</v>
      </c>
      <c r="K72">
        <v>1047.01447826975</v>
      </c>
      <c r="L72">
        <v>45.144085139777999</v>
      </c>
      <c r="M72">
        <f t="shared" si="69"/>
        <v>10.00242734571275</v>
      </c>
      <c r="N72">
        <f t="shared" si="69"/>
        <v>7.0242897142233591</v>
      </c>
      <c r="O72">
        <f t="shared" si="69"/>
        <v>23.192727796519012</v>
      </c>
      <c r="P72" s="3">
        <v>18</v>
      </c>
      <c r="R72" s="1" t="s">
        <v>80</v>
      </c>
      <c r="S72">
        <f t="shared" si="70"/>
        <v>1882.4407130245904</v>
      </c>
      <c r="T72">
        <f t="shared" si="71"/>
        <v>1047.01447826975</v>
      </c>
      <c r="U72">
        <f t="shared" si="72"/>
        <v>0.55620050662178433</v>
      </c>
      <c r="V72" s="4">
        <f t="shared" ref="V72:X72" si="79">SUM(M69:M72)/4</f>
        <v>10.224439747368919</v>
      </c>
      <c r="W72" s="4">
        <f t="shared" si="79"/>
        <v>16.663326208008577</v>
      </c>
      <c r="X72" s="4">
        <f t="shared" si="79"/>
        <v>28.964569250349822</v>
      </c>
    </row>
    <row r="73" spans="1:24" x14ac:dyDescent="0.2">
      <c r="A73" s="1" t="s">
        <v>81</v>
      </c>
      <c r="B73">
        <v>152.87746552511001</v>
      </c>
      <c r="C73">
        <v>45.645882458305302</v>
      </c>
      <c r="D73" s="2">
        <f t="shared" si="68"/>
        <v>3.3492060464545546</v>
      </c>
      <c r="E73" s="3">
        <v>22.5</v>
      </c>
      <c r="F73" s="4">
        <f t="shared" si="76"/>
        <v>4.6881273365974145</v>
      </c>
      <c r="I73">
        <v>794.27565554749003</v>
      </c>
      <c r="J73">
        <v>517.16977105186891</v>
      </c>
      <c r="K73">
        <v>1017.8571914278001</v>
      </c>
      <c r="L73">
        <v>45.645882458305302</v>
      </c>
      <c r="M73">
        <f t="shared" si="69"/>
        <v>17.400817177168431</v>
      </c>
      <c r="N73">
        <f t="shared" si="69"/>
        <v>11.330042124265461</v>
      </c>
      <c r="O73">
        <f t="shared" si="69"/>
        <v>22.298992518274783</v>
      </c>
      <c r="P73" s="3">
        <v>22.5</v>
      </c>
      <c r="R73" s="1" t="s">
        <v>81</v>
      </c>
      <c r="S73">
        <f t="shared" si="70"/>
        <v>2482.180083552269</v>
      </c>
      <c r="T73">
        <f t="shared" si="71"/>
        <v>1017.8571914278001</v>
      </c>
      <c r="U73">
        <f t="shared" si="72"/>
        <v>0.4100658119740998</v>
      </c>
      <c r="V73" s="4">
        <f t="shared" ref="V73:X73" si="80">SUM(M70:M73)/4</f>
        <v>12.477153720445116</v>
      </c>
      <c r="W73" s="4">
        <f t="shared" si="80"/>
        <v>14.945202816040188</v>
      </c>
      <c r="X73" s="4">
        <f t="shared" si="80"/>
        <v>30.512919015186451</v>
      </c>
    </row>
    <row r="74" spans="1:24" x14ac:dyDescent="0.2">
      <c r="A74" s="1" t="s">
        <v>82</v>
      </c>
      <c r="B74">
        <v>24.233399772194588</v>
      </c>
      <c r="C74">
        <v>45.360479198697398</v>
      </c>
      <c r="D74" s="2">
        <f t="shared" si="68"/>
        <v>0.53424038282405295</v>
      </c>
      <c r="E74" s="3">
        <v>25.61</v>
      </c>
      <c r="F74" s="4">
        <f t="shared" si="76"/>
        <v>3.4161677802673243</v>
      </c>
      <c r="I74">
        <v>577.32626048382997</v>
      </c>
      <c r="J74">
        <v>475.46820094508996</v>
      </c>
      <c r="K74">
        <v>1783.3156399545103</v>
      </c>
      <c r="L74">
        <v>45.360479198697398</v>
      </c>
      <c r="M74">
        <f t="shared" si="69"/>
        <v>12.727516787353713</v>
      </c>
      <c r="N74">
        <f t="shared" si="69"/>
        <v>10.481992460051961</v>
      </c>
      <c r="O74">
        <f t="shared" si="69"/>
        <v>39.314303364011224</v>
      </c>
      <c r="P74" s="3">
        <v>25.61</v>
      </c>
      <c r="R74" s="1" t="s">
        <v>82</v>
      </c>
      <c r="S74">
        <f t="shared" si="70"/>
        <v>2860.3435011556248</v>
      </c>
      <c r="T74">
        <f t="shared" si="71"/>
        <v>1783.3156399545103</v>
      </c>
      <c r="U74">
        <f t="shared" si="72"/>
        <v>0.62346205595028081</v>
      </c>
      <c r="V74" s="4">
        <f t="shared" ref="V74:X74" si="81">SUM(M71:M74)/4</f>
        <v>12.508829404168617</v>
      </c>
      <c r="W74" s="4">
        <f t="shared" si="81"/>
        <v>12.399922025751231</v>
      </c>
      <c r="X74" s="4">
        <f t="shared" si="81"/>
        <v>28.045580881182389</v>
      </c>
    </row>
    <row r="75" spans="1:24" x14ac:dyDescent="0.2">
      <c r="A75" s="1" t="s">
        <v>83</v>
      </c>
      <c r="B75">
        <v>171.47279702320631</v>
      </c>
      <c r="C75">
        <v>45.859760998393099</v>
      </c>
      <c r="D75" s="2">
        <f t="shared" si="68"/>
        <v>3.7390687018454942</v>
      </c>
      <c r="E75" s="3">
        <v>23.95</v>
      </c>
      <c r="F75" s="4">
        <f t="shared" si="76"/>
        <v>2.2753930051782363</v>
      </c>
      <c r="I75">
        <v>350.40235471103006</v>
      </c>
      <c r="J75">
        <v>863.17838031364988</v>
      </c>
      <c r="K75">
        <v>-1146.5084643068599</v>
      </c>
      <c r="L75">
        <v>45.859760998393099</v>
      </c>
      <c r="M75">
        <f t="shared" si="69"/>
        <v>7.6407366083592967</v>
      </c>
      <c r="N75">
        <f t="shared" si="69"/>
        <v>18.822129935302002</v>
      </c>
      <c r="O75">
        <f t="shared" si="69"/>
        <v>-25.000314858750198</v>
      </c>
      <c r="P75" s="3">
        <v>23.95</v>
      </c>
      <c r="R75" s="1" t="s">
        <v>83</v>
      </c>
      <c r="S75">
        <f t="shared" si="70"/>
        <v>238.54506774102629</v>
      </c>
      <c r="T75">
        <f t="shared" si="71"/>
        <v>-1146.5084643068599</v>
      </c>
      <c r="U75">
        <f t="shared" si="72"/>
        <v>-4.8062551666402662</v>
      </c>
      <c r="V75" s="4">
        <f t="shared" ref="V75:X75" si="82">SUM(M72:M75)/4</f>
        <v>11.942874479648548</v>
      </c>
      <c r="W75" s="4">
        <f t="shared" si="82"/>
        <v>11.914613558460696</v>
      </c>
      <c r="X75" s="4">
        <f t="shared" si="82"/>
        <v>14.951427205013704</v>
      </c>
    </row>
    <row r="76" spans="1:24" x14ac:dyDescent="0.2">
      <c r="A76" s="1" t="s">
        <v>84</v>
      </c>
      <c r="B76">
        <v>-211.92934023391896</v>
      </c>
      <c r="C76">
        <v>46.183925132445601</v>
      </c>
      <c r="D76" s="2">
        <f t="shared" si="68"/>
        <v>-4.5888117916818683</v>
      </c>
      <c r="E76" s="3">
        <v>39.39</v>
      </c>
      <c r="F76" s="4">
        <f t="shared" si="76"/>
        <v>0.75842583486055837</v>
      </c>
      <c r="I76">
        <v>412.77343876140003</v>
      </c>
      <c r="J76">
        <v>167.07119266105701</v>
      </c>
      <c r="K76">
        <v>446.74126900339201</v>
      </c>
      <c r="L76">
        <v>46.183925132445601</v>
      </c>
      <c r="M76">
        <f t="shared" si="69"/>
        <v>8.937599772597375</v>
      </c>
      <c r="N76">
        <f t="shared" si="69"/>
        <v>3.6175182638100298</v>
      </c>
      <c r="O76">
        <f t="shared" si="69"/>
        <v>9.6730901005541163</v>
      </c>
      <c r="P76" s="3">
        <v>39.39</v>
      </c>
      <c r="R76" s="1" t="s">
        <v>84</v>
      </c>
      <c r="S76">
        <f t="shared" si="70"/>
        <v>814.65656019193011</v>
      </c>
      <c r="T76">
        <f t="shared" si="71"/>
        <v>446.74126900339201</v>
      </c>
      <c r="U76">
        <f t="shared" si="72"/>
        <v>0.54837988280379324</v>
      </c>
      <c r="V76" s="4">
        <f t="shared" ref="V76:X76" si="83">SUM(M73:M76)/4</f>
        <v>11.676667586369703</v>
      </c>
      <c r="W76" s="4">
        <f t="shared" si="83"/>
        <v>11.062920695857363</v>
      </c>
      <c r="X76" s="4">
        <f t="shared" si="83"/>
        <v>11.571517781022482</v>
      </c>
    </row>
    <row r="77" spans="1:24" x14ac:dyDescent="0.2">
      <c r="A77" s="1" t="s">
        <v>85</v>
      </c>
      <c r="B77">
        <v>-148.88354287234444</v>
      </c>
      <c r="C77">
        <v>45.5424884496231</v>
      </c>
      <c r="D77" s="2">
        <f t="shared" si="68"/>
        <v>-3.2691130401675834</v>
      </c>
      <c r="E77" s="3">
        <v>40</v>
      </c>
      <c r="F77" s="4">
        <f t="shared" si="76"/>
        <v>-0.89615393679497612</v>
      </c>
      <c r="I77">
        <v>443.40193217620003</v>
      </c>
      <c r="J77">
        <v>-253.90215359739398</v>
      </c>
      <c r="K77">
        <v>-2068.3819165168397</v>
      </c>
      <c r="L77">
        <v>45.5424884496231</v>
      </c>
      <c r="M77">
        <f t="shared" si="69"/>
        <v>9.7360058106326317</v>
      </c>
      <c r="N77">
        <f t="shared" si="69"/>
        <v>-5.5750610526749824</v>
      </c>
      <c r="O77">
        <f t="shared" si="69"/>
        <v>-45.416532713287808</v>
      </c>
      <c r="P77" s="3">
        <v>40</v>
      </c>
      <c r="R77" s="1" t="s">
        <v>85</v>
      </c>
      <c r="S77">
        <f t="shared" si="70"/>
        <v>-2027.7656808103782</v>
      </c>
      <c r="T77">
        <f t="shared" si="71"/>
        <v>-2068.3819165168397</v>
      </c>
      <c r="U77">
        <f t="shared" si="72"/>
        <v>1.0200300439497672</v>
      </c>
      <c r="V77" s="4">
        <f t="shared" ref="V77:X77" si="84">SUM(M74:M77)/4</f>
        <v>9.7604647447357546</v>
      </c>
      <c r="W77" s="4">
        <f t="shared" si="84"/>
        <v>6.8366449016222521</v>
      </c>
      <c r="X77" s="4">
        <f t="shared" si="84"/>
        <v>-5.3573635268681663</v>
      </c>
    </row>
    <row r="78" spans="1:24" x14ac:dyDescent="0.2">
      <c r="A78" s="1" t="s">
        <v>86</v>
      </c>
      <c r="B78">
        <v>17.182381816905</v>
      </c>
      <c r="C78">
        <v>44.050090595036899</v>
      </c>
      <c r="D78" s="2">
        <f t="shared" si="68"/>
        <v>0.39006461927324459</v>
      </c>
      <c r="E78" s="3">
        <v>44.14</v>
      </c>
      <c r="F78" s="4">
        <f t="shared" si="76"/>
        <v>-0.93219787768267814</v>
      </c>
      <c r="I78">
        <v>144.62671343957001</v>
      </c>
      <c r="J78">
        <v>401.30548299523093</v>
      </c>
      <c r="K78">
        <v>-863.84210251831007</v>
      </c>
      <c r="L78">
        <v>44.050090595036899</v>
      </c>
      <c r="M78">
        <f t="shared" si="69"/>
        <v>3.2832330532338343</v>
      </c>
      <c r="N78">
        <f t="shared" si="69"/>
        <v>9.1102078922953638</v>
      </c>
      <c r="O78">
        <f t="shared" si="69"/>
        <v>-19.61045007738619</v>
      </c>
      <c r="P78" s="3">
        <v>44.14</v>
      </c>
      <c r="R78" s="1" t="s">
        <v>86</v>
      </c>
      <c r="S78">
        <f t="shared" si="70"/>
        <v>-300.72752426660406</v>
      </c>
      <c r="T78">
        <f t="shared" si="71"/>
        <v>-863.84210251831007</v>
      </c>
      <c r="U78">
        <f t="shared" si="72"/>
        <v>2.8725076117491923</v>
      </c>
      <c r="V78" s="4">
        <f t="shared" ref="V78:X78" si="85">SUM(M75:M78)/4</f>
        <v>7.3993938112057851</v>
      </c>
      <c r="W78" s="4">
        <f t="shared" si="85"/>
        <v>6.4936987596831033</v>
      </c>
      <c r="X78" s="4">
        <f t="shared" si="85"/>
        <v>-20.08855188721752</v>
      </c>
    </row>
    <row r="79" spans="1:24" x14ac:dyDescent="0.2">
      <c r="A79" s="1" t="s">
        <v>87</v>
      </c>
      <c r="B79">
        <v>208.08607770399803</v>
      </c>
      <c r="C79">
        <v>44.651200550138597</v>
      </c>
      <c r="D79" s="2">
        <f t="shared" si="68"/>
        <v>4.6602571742799901</v>
      </c>
      <c r="E79" s="3">
        <v>26.35</v>
      </c>
      <c r="F79" s="4">
        <f t="shared" si="76"/>
        <v>-0.70190075957405429</v>
      </c>
      <c r="I79">
        <v>199.80151038117003</v>
      </c>
      <c r="J79">
        <v>438.03196539331805</v>
      </c>
      <c r="K79">
        <v>-564.06706766099001</v>
      </c>
      <c r="L79">
        <v>44.651200550138597</v>
      </c>
      <c r="M79">
        <f t="shared" si="69"/>
        <v>4.474717542181514</v>
      </c>
      <c r="N79">
        <f t="shared" si="69"/>
        <v>9.8100825956841682</v>
      </c>
      <c r="O79">
        <f t="shared" si="69"/>
        <v>-12.632741353227493</v>
      </c>
      <c r="P79" s="3">
        <v>26.35</v>
      </c>
      <c r="R79" s="1" t="s">
        <v>87</v>
      </c>
      <c r="S79">
        <f t="shared" si="70"/>
        <v>281.85248581749613</v>
      </c>
      <c r="T79">
        <f t="shared" si="71"/>
        <v>-564.06706766099001</v>
      </c>
      <c r="U79">
        <f t="shared" si="72"/>
        <v>-2.0012847004877306</v>
      </c>
      <c r="V79" s="4">
        <f t="shared" ref="V79:X79" si="86">SUM(M76:M79)/4</f>
        <v>6.6078890446613396</v>
      </c>
      <c r="W79" s="4">
        <f t="shared" si="86"/>
        <v>4.240686924778645</v>
      </c>
      <c r="X79" s="4">
        <f t="shared" si="86"/>
        <v>-16.996658510836841</v>
      </c>
    </row>
    <row r="80" spans="1:24" x14ac:dyDescent="0.2">
      <c r="A80" s="1" t="s">
        <v>88</v>
      </c>
      <c r="B80">
        <v>319.4037289662466</v>
      </c>
      <c r="C80">
        <v>45.416393522241599</v>
      </c>
      <c r="D80" s="2">
        <f t="shared" si="68"/>
        <v>7.0327849526366775</v>
      </c>
      <c r="E80" s="3">
        <v>25.61</v>
      </c>
      <c r="F80" s="4">
        <f t="shared" si="76"/>
        <v>2.2034984265055821</v>
      </c>
      <c r="I80">
        <v>304.31550272568995</v>
      </c>
      <c r="J80">
        <v>297.59976449924</v>
      </c>
      <c r="K80">
        <v>-23.813420351250031</v>
      </c>
      <c r="L80">
        <v>45.416393522241599</v>
      </c>
      <c r="M80">
        <f t="shared" si="69"/>
        <v>6.7005651291236648</v>
      </c>
      <c r="N80">
        <f t="shared" si="69"/>
        <v>6.5526947742668646</v>
      </c>
      <c r="O80">
        <f t="shared" si="69"/>
        <v>-0.5243353446721386</v>
      </c>
      <c r="P80" s="3">
        <v>25.61</v>
      </c>
      <c r="R80" s="1" t="s">
        <v>88</v>
      </c>
      <c r="S80">
        <f t="shared" si="70"/>
        <v>897.50557583992656</v>
      </c>
      <c r="T80">
        <f t="shared" si="71"/>
        <v>-23.813420351250031</v>
      </c>
      <c r="U80">
        <f t="shared" si="72"/>
        <v>-2.6532894048000032E-2</v>
      </c>
      <c r="V80" s="4">
        <f t="shared" ref="V80:X80" si="87">SUM(M77:M80)/4</f>
        <v>6.0486303837929105</v>
      </c>
      <c r="W80" s="4">
        <f t="shared" si="87"/>
        <v>4.9744810523928535</v>
      </c>
      <c r="X80" s="4">
        <f t="shared" si="87"/>
        <v>-19.546014872143406</v>
      </c>
    </row>
    <row r="81" spans="1:24" x14ac:dyDescent="0.2">
      <c r="A81" s="1" t="s">
        <v>89</v>
      </c>
      <c r="B81">
        <v>256.638588444334</v>
      </c>
      <c r="C81">
        <v>46.058403844075698</v>
      </c>
      <c r="D81" s="2">
        <f t="shared" si="68"/>
        <v>5.572025233726035</v>
      </c>
      <c r="E81" s="3">
        <v>21.68</v>
      </c>
      <c r="F81" s="4">
        <f t="shared" si="76"/>
        <v>4.4137829949789866</v>
      </c>
      <c r="I81">
        <v>389.01347929229991</v>
      </c>
      <c r="J81">
        <v>206.94827810430201</v>
      </c>
      <c r="K81">
        <v>-448.82036192286</v>
      </c>
      <c r="L81">
        <v>46.058403844075698</v>
      </c>
      <c r="M81">
        <f t="shared" si="69"/>
        <v>8.4460911978029198</v>
      </c>
      <c r="N81">
        <f t="shared" si="69"/>
        <v>4.4931708620406505</v>
      </c>
      <c r="O81">
        <f t="shared" si="69"/>
        <v>-9.7445921800129831</v>
      </c>
      <c r="P81" s="3">
        <v>21.68</v>
      </c>
      <c r="R81" s="1" t="s">
        <v>89</v>
      </c>
      <c r="S81">
        <f t="shared" si="70"/>
        <v>403.77998391807591</v>
      </c>
      <c r="T81">
        <f t="shared" si="71"/>
        <v>-448.82036192286</v>
      </c>
      <c r="U81">
        <f t="shared" si="72"/>
        <v>-1.1115468319348947</v>
      </c>
      <c r="V81" s="4">
        <f t="shared" ref="V81:X81" si="88">SUM(M78:M81)/4</f>
        <v>5.7261517305854834</v>
      </c>
      <c r="W81" s="4">
        <f t="shared" si="88"/>
        <v>7.4915390310717616</v>
      </c>
      <c r="X81" s="4">
        <f t="shared" si="88"/>
        <v>-10.628029738824701</v>
      </c>
    </row>
    <row r="82" spans="1:24" x14ac:dyDescent="0.2">
      <c r="A82" s="1" t="s">
        <v>90</v>
      </c>
      <c r="B82">
        <v>160.00309985414202</v>
      </c>
      <c r="C82">
        <v>45.911251860456403</v>
      </c>
      <c r="D82" s="2">
        <f t="shared" si="68"/>
        <v>3.4850519942357203</v>
      </c>
      <c r="E82" s="3">
        <v>17.59</v>
      </c>
      <c r="F82" s="4">
        <f t="shared" si="76"/>
        <v>5.1875298387196063</v>
      </c>
      <c r="I82">
        <v>279.0024324066743</v>
      </c>
      <c r="J82">
        <v>515.01073095442996</v>
      </c>
      <c r="K82">
        <v>593.73973867825998</v>
      </c>
      <c r="L82">
        <v>45.911251860456403</v>
      </c>
      <c r="M82">
        <f t="shared" si="69"/>
        <v>6.0769946603651759</v>
      </c>
      <c r="N82">
        <f t="shared" si="69"/>
        <v>11.217527514165026</v>
      </c>
      <c r="O82">
        <f t="shared" si="69"/>
        <v>12.932336074888235</v>
      </c>
      <c r="P82" s="3">
        <v>17.59</v>
      </c>
      <c r="R82" s="1" t="s">
        <v>90</v>
      </c>
      <c r="S82">
        <f t="shared" si="70"/>
        <v>1547.7560018935062</v>
      </c>
      <c r="T82">
        <f t="shared" si="71"/>
        <v>593.73973867825998</v>
      </c>
      <c r="U82">
        <f t="shared" si="72"/>
        <v>0.38361326846859961</v>
      </c>
      <c r="V82" s="4">
        <f t="shared" ref="V82:X82" si="89">SUM(M79:M82)/4</f>
        <v>6.4245921323683186</v>
      </c>
      <c r="W82" s="4">
        <f t="shared" si="89"/>
        <v>8.0183689365391775</v>
      </c>
      <c r="X82" s="4">
        <f t="shared" si="89"/>
        <v>-2.4923332007560943</v>
      </c>
    </row>
    <row r="83" spans="1:24" x14ac:dyDescent="0.2">
      <c r="A83" s="1" t="s">
        <v>91</v>
      </c>
      <c r="B83">
        <v>120.94220536109088</v>
      </c>
      <c r="C83">
        <v>46.799981809635497</v>
      </c>
      <c r="D83" s="2">
        <f t="shared" si="68"/>
        <v>2.5842361617369365</v>
      </c>
      <c r="E83" s="3">
        <v>34.54</v>
      </c>
      <c r="F83" s="4">
        <f t="shared" si="76"/>
        <v>4.6685245855838424</v>
      </c>
      <c r="I83">
        <v>204.42136315626999</v>
      </c>
      <c r="J83">
        <v>262.83985391216993</v>
      </c>
      <c r="K83">
        <v>424.43839230348999</v>
      </c>
      <c r="L83">
        <v>46.799981809635497</v>
      </c>
      <c r="M83">
        <f t="shared" si="69"/>
        <v>4.3679795429788468</v>
      </c>
      <c r="N83">
        <f t="shared" si="69"/>
        <v>5.6162383776408795</v>
      </c>
      <c r="O83">
        <f t="shared" si="69"/>
        <v>9.0691999417851008</v>
      </c>
      <c r="P83" s="3">
        <v>34.54</v>
      </c>
      <c r="R83" s="1" t="s">
        <v>91</v>
      </c>
      <c r="S83">
        <f t="shared" si="70"/>
        <v>1012.6418147330207</v>
      </c>
      <c r="T83">
        <f t="shared" si="71"/>
        <v>424.43839230348999</v>
      </c>
      <c r="U83">
        <f t="shared" si="72"/>
        <v>0.41913970579556958</v>
      </c>
      <c r="V83" s="4">
        <f t="shared" ref="V83:X83" si="90">SUM(M80:M83)/4</f>
        <v>6.3979076325676525</v>
      </c>
      <c r="W83" s="4">
        <f t="shared" si="90"/>
        <v>6.9699078820283544</v>
      </c>
      <c r="X83" s="4">
        <f t="shared" si="90"/>
        <v>2.9331521229970536</v>
      </c>
    </row>
    <row r="84" spans="1:24" x14ac:dyDescent="0.2">
      <c r="A84" s="1" t="s">
        <v>92</v>
      </c>
      <c r="B84">
        <v>130.72500870150699</v>
      </c>
      <c r="C84">
        <v>47.502187919224397</v>
      </c>
      <c r="D84" s="2">
        <f t="shared" si="68"/>
        <v>2.7519786861986173</v>
      </c>
      <c r="E84" s="3">
        <v>23.7</v>
      </c>
      <c r="F84" s="4">
        <f t="shared" si="76"/>
        <v>3.5983230189743272</v>
      </c>
      <c r="I84">
        <v>332.87924548594992</v>
      </c>
      <c r="J84">
        <v>616.16731312942898</v>
      </c>
      <c r="K84">
        <v>660.07089362889405</v>
      </c>
      <c r="L84">
        <v>47.502187919224397</v>
      </c>
      <c r="M84">
        <f t="shared" si="69"/>
        <v>7.0076613324000565</v>
      </c>
      <c r="N84">
        <f t="shared" si="69"/>
        <v>12.971345955205205</v>
      </c>
      <c r="O84">
        <f t="shared" si="69"/>
        <v>13.895589288462221</v>
      </c>
      <c r="P84" s="3">
        <v>23.7</v>
      </c>
      <c r="R84" s="1" t="s">
        <v>92</v>
      </c>
      <c r="S84">
        <f t="shared" si="70"/>
        <v>1739.84246094578</v>
      </c>
      <c r="T84">
        <f t="shared" si="71"/>
        <v>660.07089362889405</v>
      </c>
      <c r="U84">
        <f t="shared" si="72"/>
        <v>0.37938543773099948</v>
      </c>
      <c r="V84" s="4">
        <f t="shared" ref="V84:X84" si="91">SUM(M81:M84)/4</f>
        <v>6.4746816833867502</v>
      </c>
      <c r="W84" s="4">
        <f t="shared" si="91"/>
        <v>8.5745706772629404</v>
      </c>
      <c r="X84" s="4">
        <f t="shared" si="91"/>
        <v>6.5381332812806434</v>
      </c>
    </row>
    <row r="85" spans="1:24" x14ac:dyDescent="0.2">
      <c r="A85" s="1" t="s">
        <v>93</v>
      </c>
      <c r="B85">
        <v>292.150591765787</v>
      </c>
      <c r="C85">
        <v>48.053871352415101</v>
      </c>
      <c r="D85" s="2">
        <f t="shared" si="68"/>
        <v>6.0796473529307864</v>
      </c>
      <c r="E85" s="3">
        <v>17.75</v>
      </c>
      <c r="F85" s="4">
        <f t="shared" si="76"/>
        <v>3.7252285487755152</v>
      </c>
      <c r="I85">
        <v>415.51806744431002</v>
      </c>
      <c r="J85">
        <v>110.33352251561051</v>
      </c>
      <c r="K85">
        <v>-62.475882489010012</v>
      </c>
      <c r="L85">
        <v>48.053871352415101</v>
      </c>
      <c r="M85">
        <f t="shared" si="69"/>
        <v>8.6469217931892359</v>
      </c>
      <c r="N85">
        <f t="shared" si="69"/>
        <v>2.2960381632200244</v>
      </c>
      <c r="O85">
        <f t="shared" si="69"/>
        <v>-1.3001217327700296</v>
      </c>
      <c r="P85" s="3">
        <v>17.75</v>
      </c>
      <c r="R85" s="1" t="s">
        <v>93</v>
      </c>
      <c r="S85">
        <f t="shared" si="70"/>
        <v>755.52629923669758</v>
      </c>
      <c r="T85">
        <f t="shared" si="71"/>
        <v>-62.475882489010012</v>
      </c>
      <c r="U85">
        <f t="shared" si="72"/>
        <v>-8.2691869961547218E-2</v>
      </c>
      <c r="V85" s="4">
        <f t="shared" ref="V85:X85" si="92">SUM(M82:M85)/4</f>
        <v>6.5248893322333288</v>
      </c>
      <c r="W85" s="4">
        <f t="shared" si="92"/>
        <v>8.0252875025577826</v>
      </c>
      <c r="X85" s="4">
        <f t="shared" si="92"/>
        <v>8.6492508930913807</v>
      </c>
    </row>
    <row r="86" spans="1:24" x14ac:dyDescent="0.2">
      <c r="A86" s="1" t="s">
        <v>94</v>
      </c>
      <c r="B86">
        <v>146.85955676283868</v>
      </c>
      <c r="C86">
        <v>47.5661385509203</v>
      </c>
      <c r="D86" s="2">
        <f>B86/C86</f>
        <v>3.0874811627944787</v>
      </c>
      <c r="E86" s="3">
        <v>17.739999999999998</v>
      </c>
      <c r="F86" s="4">
        <f t="shared" si="76"/>
        <v>3.6258358409152045</v>
      </c>
      <c r="I86">
        <v>385.64123502848003</v>
      </c>
      <c r="J86">
        <v>463.53807933555998</v>
      </c>
      <c r="K86">
        <v>905.66778821408991</v>
      </c>
      <c r="L86">
        <v>47.5661385509203</v>
      </c>
      <c r="M86">
        <f t="shared" si="69"/>
        <v>8.1074740724569221</v>
      </c>
      <c r="N86">
        <f t="shared" si="69"/>
        <v>9.7451273838286276</v>
      </c>
      <c r="O86">
        <f t="shared" si="69"/>
        <v>19.040178913084532</v>
      </c>
      <c r="P86" s="3">
        <v>17.739999999999998</v>
      </c>
      <c r="R86" s="1" t="s">
        <v>94</v>
      </c>
      <c r="S86">
        <f t="shared" si="70"/>
        <v>1901.7066593409686</v>
      </c>
      <c r="T86">
        <f t="shared" si="71"/>
        <v>905.66778821408991</v>
      </c>
      <c r="U86">
        <f t="shared" si="72"/>
        <v>0.47623947876795397</v>
      </c>
      <c r="V86" s="4">
        <f t="shared" ref="V86:X86" si="93">SUM(M83:M86)/4</f>
        <v>7.0325091852562647</v>
      </c>
      <c r="W86" s="4">
        <f t="shared" si="93"/>
        <v>7.6571874699736844</v>
      </c>
      <c r="X86" s="4">
        <f t="shared" si="93"/>
        <v>10.176211602640455</v>
      </c>
    </row>
    <row r="87" spans="1:24" x14ac:dyDescent="0.2">
      <c r="A87" s="1" t="s">
        <v>95</v>
      </c>
      <c r="B87">
        <v>152.75596149076739</v>
      </c>
      <c r="C87">
        <v>48.234862246855002</v>
      </c>
      <c r="D87" s="2">
        <f t="shared" si="68"/>
        <v>3.1669202393280877</v>
      </c>
      <c r="E87" s="3">
        <v>16.52</v>
      </c>
      <c r="F87" s="4">
        <f t="shared" si="76"/>
        <v>3.7715068603129924</v>
      </c>
      <c r="I87">
        <v>319.27402013915997</v>
      </c>
      <c r="J87">
        <v>435.54309282746698</v>
      </c>
      <c r="K87">
        <v>147.35340190836996</v>
      </c>
      <c r="L87">
        <v>48.234862246855002</v>
      </c>
      <c r="M87">
        <f t="shared" si="69"/>
        <v>6.6191548035358432</v>
      </c>
      <c r="N87">
        <f t="shared" si="69"/>
        <v>9.0296327705562209</v>
      </c>
      <c r="O87">
        <f t="shared" si="69"/>
        <v>3.0549149524725276</v>
      </c>
      <c r="P87" s="3">
        <v>16.52</v>
      </c>
      <c r="R87" s="1" t="s">
        <v>95</v>
      </c>
      <c r="S87">
        <f t="shared" si="70"/>
        <v>1054.9264763657643</v>
      </c>
      <c r="T87">
        <f t="shared" si="71"/>
        <v>147.35340190836996</v>
      </c>
      <c r="U87">
        <f t="shared" si="72"/>
        <v>0.13968120547699625</v>
      </c>
      <c r="V87" s="4">
        <f t="shared" ref="V87:X87" si="94">SUM(M84:M87)/4</f>
        <v>7.5953030003955142</v>
      </c>
      <c r="W87" s="4">
        <f t="shared" si="94"/>
        <v>8.5105360682025193</v>
      </c>
      <c r="X87" s="4">
        <f t="shared" si="94"/>
        <v>8.6726403553123124</v>
      </c>
    </row>
    <row r="88" spans="1:24" x14ac:dyDescent="0.2">
      <c r="A88" s="1" t="s">
        <v>96</v>
      </c>
      <c r="B88">
        <v>-161.69137330849694</v>
      </c>
      <c r="C88">
        <v>49.010766376154798</v>
      </c>
      <c r="D88" s="2">
        <f t="shared" si="68"/>
        <v>-3.2990990605518182</v>
      </c>
      <c r="E88" s="3">
        <v>42.96</v>
      </c>
      <c r="F88" s="4">
        <f t="shared" si="76"/>
        <v>2.2587374236253837</v>
      </c>
      <c r="I88">
        <v>418.57302724342003</v>
      </c>
      <c r="J88">
        <v>98.93404998564499</v>
      </c>
      <c r="K88">
        <v>1343.1910155556702</v>
      </c>
      <c r="L88">
        <v>49.010766376154798</v>
      </c>
      <c r="M88">
        <f t="shared" si="69"/>
        <v>8.5404301583634954</v>
      </c>
      <c r="N88">
        <f t="shared" si="69"/>
        <v>2.0186187097408737</v>
      </c>
      <c r="O88">
        <f t="shared" si="69"/>
        <v>27.40603983310028</v>
      </c>
      <c r="P88" s="3">
        <v>42.96</v>
      </c>
      <c r="R88" s="1" t="s">
        <v>96</v>
      </c>
      <c r="S88">
        <f t="shared" si="70"/>
        <v>1699.0067194762382</v>
      </c>
      <c r="T88">
        <f t="shared" si="71"/>
        <v>1343.1910155556702</v>
      </c>
      <c r="U88">
        <f t="shared" si="72"/>
        <v>0.79057428093618298</v>
      </c>
      <c r="V88" s="4">
        <f t="shared" ref="V88:X88" si="95">SUM(M85:M88)/4</f>
        <v>7.9784952068863744</v>
      </c>
      <c r="W88" s="4">
        <f t="shared" si="95"/>
        <v>5.7723542568364374</v>
      </c>
      <c r="X88" s="4">
        <f t="shared" si="95"/>
        <v>12.050252991471828</v>
      </c>
    </row>
    <row r="89" spans="1:24" x14ac:dyDescent="0.2">
      <c r="A89" s="1" t="s">
        <v>97</v>
      </c>
      <c r="B89">
        <v>19.788340994436716</v>
      </c>
      <c r="C89">
        <v>49.420183939334798</v>
      </c>
      <c r="D89" s="2">
        <f t="shared" si="68"/>
        <v>0.40041010407261285</v>
      </c>
      <c r="E89" s="3">
        <v>23.4</v>
      </c>
      <c r="F89" s="4">
        <f t="shared" si="76"/>
        <v>0.83892811141084012</v>
      </c>
      <c r="I89">
        <v>483.18800829116998</v>
      </c>
      <c r="J89">
        <v>-173.47296044580801</v>
      </c>
      <c r="K89">
        <v>-507.75818576610004</v>
      </c>
      <c r="L89">
        <v>49.420183939334798</v>
      </c>
      <c r="M89">
        <f t="shared" si="69"/>
        <v>9.7771390103343627</v>
      </c>
      <c r="N89">
        <f t="shared" si="69"/>
        <v>-3.510164200496559</v>
      </c>
      <c r="O89">
        <f t="shared" si="69"/>
        <v>-10.274307889857168</v>
      </c>
      <c r="P89" s="3">
        <v>23.4</v>
      </c>
      <c r="R89" s="1" t="s">
        <v>97</v>
      </c>
      <c r="S89">
        <f t="shared" si="70"/>
        <v>-178.25479692630131</v>
      </c>
      <c r="T89">
        <f t="shared" si="71"/>
        <v>-507.75818576610004</v>
      </c>
      <c r="U89">
        <f t="shared" si="72"/>
        <v>2.848496615639637</v>
      </c>
      <c r="V89" s="4">
        <f t="shared" ref="V89:X89" si="96">SUM(M86:M89)/4</f>
        <v>8.2610495111726561</v>
      </c>
      <c r="W89" s="4">
        <f t="shared" si="96"/>
        <v>4.3208036659072917</v>
      </c>
      <c r="X89" s="4">
        <f t="shared" si="96"/>
        <v>9.8067064522000429</v>
      </c>
    </row>
    <row r="90" spans="1:24" x14ac:dyDescent="0.2">
      <c r="E90" s="3"/>
    </row>
    <row r="91" spans="1:24" x14ac:dyDescent="0.2">
      <c r="E91" s="3"/>
    </row>
    <row r="92" spans="1:24" x14ac:dyDescent="0.2">
      <c r="E92" s="3"/>
    </row>
    <row r="93" spans="1:24" x14ac:dyDescent="0.2">
      <c r="E93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workbookViewId="0">
      <selection activeCell="G10" sqref="G10"/>
    </sheetView>
  </sheetViews>
  <sheetFormatPr baseColWidth="10" defaultRowHeight="15" x14ac:dyDescent="0.2"/>
  <cols>
    <col min="8" max="8" width="11.6640625" bestFit="1" customWidth="1"/>
  </cols>
  <sheetData>
    <row r="1" spans="1:8" x14ac:dyDescent="0.2">
      <c r="E1" t="s">
        <v>130</v>
      </c>
      <c r="F1" t="s">
        <v>4</v>
      </c>
      <c r="G1" t="s">
        <v>131</v>
      </c>
      <c r="H1" t="s">
        <v>129</v>
      </c>
    </row>
    <row r="2" spans="1:8" x14ac:dyDescent="0.2">
      <c r="A2" s="1" t="s">
        <v>13</v>
      </c>
      <c r="B2">
        <f t="shared" ref="B2:B63" si="0">VALUE(LEFT(A2,4))</f>
        <v>1990</v>
      </c>
      <c r="C2">
        <f t="shared" ref="C2:C63" si="1">VALUE(RIGHT(A2,1))*3</f>
        <v>12</v>
      </c>
      <c r="D2" s="5">
        <f t="shared" ref="D2:D63" si="2">DATE(B2,C2,1)</f>
        <v>33208</v>
      </c>
      <c r="E2" s="6">
        <f>flows_vix!F5</f>
        <v>-0.10383481910972973</v>
      </c>
      <c r="F2" s="6">
        <f>flows_vix!V5</f>
        <v>1.6026516658185912</v>
      </c>
      <c r="G2" s="6">
        <f>flows_vix!W5</f>
        <v>2.2409498618889043</v>
      </c>
      <c r="H2" s="6">
        <f>flows_vix!X5</f>
        <v>4.7269492041351775</v>
      </c>
    </row>
    <row r="3" spans="1:8" x14ac:dyDescent="0.2">
      <c r="A3" s="1" t="s">
        <v>14</v>
      </c>
      <c r="B3">
        <f t="shared" si="0"/>
        <v>1991</v>
      </c>
      <c r="C3">
        <f t="shared" si="1"/>
        <v>3</v>
      </c>
      <c r="D3" s="5">
        <f t="shared" si="2"/>
        <v>33298</v>
      </c>
      <c r="E3" s="6">
        <f>flows_vix!F6</f>
        <v>0.11351267074924376</v>
      </c>
      <c r="F3" s="6">
        <f>flows_vix!V6</f>
        <v>1.4430863620880909</v>
      </c>
      <c r="G3" s="6">
        <f>flows_vix!W6</f>
        <v>2.6681982359378966</v>
      </c>
      <c r="H3" s="6">
        <f>flows_vix!X6</f>
        <v>4.168002524040916</v>
      </c>
    </row>
    <row r="4" spans="1:8" x14ac:dyDescent="0.2">
      <c r="A4" s="1" t="s">
        <v>15</v>
      </c>
      <c r="B4">
        <f t="shared" si="0"/>
        <v>1991</v>
      </c>
      <c r="C4">
        <f t="shared" si="1"/>
        <v>6</v>
      </c>
      <c r="D4" s="5">
        <f t="shared" si="2"/>
        <v>33390</v>
      </c>
      <c r="E4" s="6">
        <f>flows_vix!F7</f>
        <v>0.31584488273140643</v>
      </c>
      <c r="F4" s="6">
        <f>flows_vix!V7</f>
        <v>1.3896023479080419</v>
      </c>
      <c r="G4" s="6">
        <f>flows_vix!W7</f>
        <v>2.7808428975284278</v>
      </c>
      <c r="H4" s="6">
        <f>flows_vix!X7</f>
        <v>2.7031099261548905</v>
      </c>
    </row>
    <row r="5" spans="1:8" x14ac:dyDescent="0.2">
      <c r="A5" s="1" t="s">
        <v>16</v>
      </c>
      <c r="B5">
        <f t="shared" si="0"/>
        <v>1991</v>
      </c>
      <c r="C5">
        <f t="shared" si="1"/>
        <v>9</v>
      </c>
      <c r="D5" s="5">
        <f t="shared" si="2"/>
        <v>33482</v>
      </c>
      <c r="E5" s="6">
        <f>flows_vix!F8</f>
        <v>0.58799239770037381</v>
      </c>
      <c r="F5" s="6">
        <f>flows_vix!V8</f>
        <v>1.2518906991104228</v>
      </c>
      <c r="G5" s="6">
        <f>flows_vix!W8</f>
        <v>2.811184342225074</v>
      </c>
      <c r="H5" s="6">
        <f>flows_vix!X8</f>
        <v>0.91363886712265752</v>
      </c>
    </row>
    <row r="6" spans="1:8" x14ac:dyDescent="0.2">
      <c r="A6" s="1" t="s">
        <v>17</v>
      </c>
      <c r="B6">
        <f t="shared" si="0"/>
        <v>1991</v>
      </c>
      <c r="C6">
        <f t="shared" si="1"/>
        <v>12</v>
      </c>
      <c r="D6" s="5">
        <f t="shared" si="2"/>
        <v>33573</v>
      </c>
      <c r="E6" s="6">
        <f>flows_vix!F9</f>
        <v>0.7624574390534653</v>
      </c>
      <c r="F6" s="6">
        <f>flows_vix!V9</f>
        <v>1.0957682701925688</v>
      </c>
      <c r="G6" s="6">
        <f>flows_vix!W9</f>
        <v>3.0810626236714524</v>
      </c>
      <c r="H6" s="6">
        <f>flows_vix!X9</f>
        <v>0.27113438315284855</v>
      </c>
    </row>
    <row r="7" spans="1:8" x14ac:dyDescent="0.2">
      <c r="A7" s="1" t="s">
        <v>18</v>
      </c>
      <c r="B7">
        <f t="shared" si="0"/>
        <v>1992</v>
      </c>
      <c r="C7">
        <f t="shared" si="1"/>
        <v>3</v>
      </c>
      <c r="D7" s="5">
        <f t="shared" si="2"/>
        <v>33664</v>
      </c>
      <c r="E7" s="6">
        <f>flows_vix!F10</f>
        <v>0.70129638591070986</v>
      </c>
      <c r="F7" s="6">
        <f>flows_vix!V10</f>
        <v>1.0759389926954794</v>
      </c>
      <c r="G7" s="6">
        <f>flows_vix!W10</f>
        <v>2.9370974125228613</v>
      </c>
      <c r="H7" s="6">
        <f>flows_vix!X10</f>
        <v>0.10907661712146505</v>
      </c>
    </row>
    <row r="8" spans="1:8" x14ac:dyDescent="0.2">
      <c r="A8" s="1" t="s">
        <v>19</v>
      </c>
      <c r="B8">
        <f t="shared" si="0"/>
        <v>1992</v>
      </c>
      <c r="C8">
        <f t="shared" si="1"/>
        <v>6</v>
      </c>
      <c r="D8" s="5">
        <f t="shared" si="2"/>
        <v>33756</v>
      </c>
      <c r="E8" s="6">
        <f>flows_vix!F11</f>
        <v>0.57149173159652433</v>
      </c>
      <c r="F8" s="6">
        <f>flows_vix!V11</f>
        <v>0.99616589894689622</v>
      </c>
      <c r="G8" s="6">
        <f>flows_vix!W11</f>
        <v>3.088764240524938</v>
      </c>
      <c r="H8" s="6">
        <f>flows_vix!X11</f>
        <v>0.79847040697112281</v>
      </c>
    </row>
    <row r="9" spans="1:8" x14ac:dyDescent="0.2">
      <c r="A9" s="1" t="s">
        <v>20</v>
      </c>
      <c r="B9">
        <f t="shared" si="0"/>
        <v>1992</v>
      </c>
      <c r="C9">
        <f t="shared" si="1"/>
        <v>9</v>
      </c>
      <c r="D9" s="5">
        <f t="shared" si="2"/>
        <v>33848</v>
      </c>
      <c r="E9" s="6">
        <f>flows_vix!F12</f>
        <v>0.37612992611375878</v>
      </c>
      <c r="F9" s="6">
        <f>flows_vix!V12</f>
        <v>1.0133894916973674</v>
      </c>
      <c r="G9" s="6">
        <f>flows_vix!W12</f>
        <v>2.6604892679307777</v>
      </c>
      <c r="H9" s="6">
        <f>flows_vix!X12</f>
        <v>2.8081986685787292</v>
      </c>
    </row>
    <row r="10" spans="1:8" x14ac:dyDescent="0.2">
      <c r="A10" s="1" t="s">
        <v>21</v>
      </c>
      <c r="B10">
        <f t="shared" si="0"/>
        <v>1992</v>
      </c>
      <c r="C10">
        <f t="shared" si="1"/>
        <v>12</v>
      </c>
      <c r="D10" s="5">
        <f t="shared" si="2"/>
        <v>33939</v>
      </c>
      <c r="E10" s="6">
        <f>flows_vix!F13</f>
        <v>0.36866773092691674</v>
      </c>
      <c r="F10" s="6">
        <f>flows_vix!V13</f>
        <v>1.0674518574225373</v>
      </c>
      <c r="G10" s="6">
        <f>flows_vix!W13</f>
        <v>2.7794236449758492</v>
      </c>
      <c r="H10" s="6">
        <f>flows_vix!X13</f>
        <v>2.145072502665244</v>
      </c>
    </row>
    <row r="11" spans="1:8" x14ac:dyDescent="0.2">
      <c r="A11" s="1" t="s">
        <v>22</v>
      </c>
      <c r="B11">
        <f t="shared" si="0"/>
        <v>1993</v>
      </c>
      <c r="C11">
        <f t="shared" si="1"/>
        <v>3</v>
      </c>
      <c r="D11" s="5">
        <f t="shared" si="2"/>
        <v>34029</v>
      </c>
      <c r="E11" s="6">
        <f>flows_vix!F14</f>
        <v>0.48071809038206176</v>
      </c>
      <c r="F11" s="6">
        <f>flows_vix!V14</f>
        <v>1.1078743634247015</v>
      </c>
      <c r="G11" s="6">
        <f>flows_vix!W14</f>
        <v>3.2866331212390918</v>
      </c>
      <c r="H11" s="6">
        <f>flows_vix!X14</f>
        <v>2.111860067474701</v>
      </c>
    </row>
    <row r="12" spans="1:8" x14ac:dyDescent="0.2">
      <c r="A12" s="1" t="s">
        <v>23</v>
      </c>
      <c r="B12">
        <f t="shared" si="0"/>
        <v>1993</v>
      </c>
      <c r="C12">
        <f t="shared" si="1"/>
        <v>6</v>
      </c>
      <c r="D12" s="5">
        <f t="shared" si="2"/>
        <v>34121</v>
      </c>
      <c r="E12" s="6">
        <f>flows_vix!F15</f>
        <v>0.6692000959186637</v>
      </c>
      <c r="F12" s="6">
        <f>flows_vix!V15</f>
        <v>1.1897752321614696</v>
      </c>
      <c r="G12" s="6">
        <f>flows_vix!W15</f>
        <v>3.9072847570919889</v>
      </c>
      <c r="H12" s="6">
        <f>flows_vix!X15</f>
        <v>1.9642319089045066</v>
      </c>
    </row>
    <row r="13" spans="1:8" x14ac:dyDescent="0.2">
      <c r="A13" s="1" t="s">
        <v>24</v>
      </c>
      <c r="B13">
        <f t="shared" si="0"/>
        <v>1993</v>
      </c>
      <c r="C13">
        <f t="shared" si="1"/>
        <v>9</v>
      </c>
      <c r="D13" s="5">
        <f t="shared" si="2"/>
        <v>34213</v>
      </c>
      <c r="E13" s="6">
        <f>flows_vix!F16</f>
        <v>1.0708200836762836</v>
      </c>
      <c r="F13" s="6">
        <f>flows_vix!V16</f>
        <v>1.2979103524342694</v>
      </c>
      <c r="G13" s="6">
        <f>flows_vix!W16</f>
        <v>4.2998313287791543</v>
      </c>
      <c r="H13" s="6">
        <f>flows_vix!X16</f>
        <v>1.5597637006516207</v>
      </c>
    </row>
    <row r="14" spans="1:8" x14ac:dyDescent="0.2">
      <c r="A14" s="1" t="s">
        <v>25</v>
      </c>
      <c r="B14">
        <f t="shared" si="0"/>
        <v>1993</v>
      </c>
      <c r="C14">
        <f t="shared" si="1"/>
        <v>12</v>
      </c>
      <c r="D14" s="5">
        <f t="shared" si="2"/>
        <v>34304</v>
      </c>
      <c r="E14" s="6">
        <f>flows_vix!F17</f>
        <v>1.4768224189207975</v>
      </c>
      <c r="F14" s="6">
        <f>flows_vix!V17</f>
        <v>1.3601222812908844</v>
      </c>
      <c r="G14" s="6">
        <f>flows_vix!W17</f>
        <v>4.4164993559594334</v>
      </c>
      <c r="H14" s="6">
        <f>flows_vix!X17</f>
        <v>2.9174227782489952</v>
      </c>
    </row>
    <row r="15" spans="1:8" x14ac:dyDescent="0.2">
      <c r="A15" s="1" t="s">
        <v>26</v>
      </c>
      <c r="B15">
        <f t="shared" si="0"/>
        <v>1994</v>
      </c>
      <c r="C15">
        <f t="shared" si="1"/>
        <v>3</v>
      </c>
      <c r="D15" s="5">
        <f t="shared" si="2"/>
        <v>34394</v>
      </c>
      <c r="E15" s="6">
        <f>flows_vix!F18</f>
        <v>1.8394814616258448</v>
      </c>
      <c r="F15" s="6">
        <f>flows_vix!V18</f>
        <v>1.388398284262141</v>
      </c>
      <c r="G15" s="6">
        <f>flows_vix!W18</f>
        <v>4.036030091891651</v>
      </c>
      <c r="H15" s="6">
        <f>flows_vix!X18</f>
        <v>2.8174774748679847</v>
      </c>
    </row>
    <row r="16" spans="1:8" x14ac:dyDescent="0.2">
      <c r="A16" s="1" t="s">
        <v>27</v>
      </c>
      <c r="B16">
        <f t="shared" si="0"/>
        <v>1994</v>
      </c>
      <c r="C16">
        <f t="shared" si="1"/>
        <v>6</v>
      </c>
      <c r="D16" s="5">
        <f t="shared" si="2"/>
        <v>34486</v>
      </c>
      <c r="E16" s="6">
        <f>flows_vix!F19</f>
        <v>1.7738662302370658</v>
      </c>
      <c r="F16" s="6">
        <f>flows_vix!V19</f>
        <v>1.3614815090654862</v>
      </c>
      <c r="G16" s="6">
        <f>flows_vix!W19</f>
        <v>2.9170460301675858</v>
      </c>
      <c r="H16" s="6">
        <f>flows_vix!X19</f>
        <v>2.8246050022616074</v>
      </c>
    </row>
    <row r="17" spans="1:8" x14ac:dyDescent="0.2">
      <c r="A17" s="1" t="s">
        <v>28</v>
      </c>
      <c r="B17">
        <f t="shared" si="0"/>
        <v>1994</v>
      </c>
      <c r="C17">
        <f t="shared" si="1"/>
        <v>9</v>
      </c>
      <c r="D17" s="5">
        <f t="shared" si="2"/>
        <v>34578</v>
      </c>
      <c r="E17" s="6">
        <f>flows_vix!F20</f>
        <v>1.4759872111316421</v>
      </c>
      <c r="F17" s="6">
        <f>flows_vix!V20</f>
        <v>1.3790528562765905</v>
      </c>
      <c r="G17" s="6">
        <f>flows_vix!W20</f>
        <v>2.7293750190869535</v>
      </c>
      <c r="H17" s="6">
        <f>flows_vix!X20</f>
        <v>2.2841786687960761</v>
      </c>
    </row>
    <row r="18" spans="1:8" x14ac:dyDescent="0.2">
      <c r="A18" s="1" t="s">
        <v>29</v>
      </c>
      <c r="B18">
        <f t="shared" si="0"/>
        <v>1994</v>
      </c>
      <c r="C18">
        <f t="shared" si="1"/>
        <v>12</v>
      </c>
      <c r="D18" s="5">
        <f t="shared" si="2"/>
        <v>34669</v>
      </c>
      <c r="E18" s="6">
        <f>flows_vix!F21</f>
        <v>1.0028266895709832</v>
      </c>
      <c r="F18" s="6">
        <f>flows_vix!V21</f>
        <v>1.457877583565399</v>
      </c>
      <c r="G18" s="6">
        <f>flows_vix!W21</f>
        <v>2.227058278877017</v>
      </c>
      <c r="H18" s="6">
        <f>flows_vix!X21</f>
        <v>2.1856796170869552</v>
      </c>
    </row>
    <row r="19" spans="1:8" x14ac:dyDescent="0.2">
      <c r="A19" s="1" t="s">
        <v>30</v>
      </c>
      <c r="B19">
        <f t="shared" si="0"/>
        <v>1995</v>
      </c>
      <c r="C19">
        <f t="shared" si="1"/>
        <v>3</v>
      </c>
      <c r="D19" s="5">
        <f t="shared" si="2"/>
        <v>34759</v>
      </c>
      <c r="E19" s="6">
        <f>flows_vix!F22</f>
        <v>0.33119373104241728</v>
      </c>
      <c r="F19" s="6">
        <f>flows_vix!V22</f>
        <v>1.5497362696851691</v>
      </c>
      <c r="G19" s="6">
        <f>flows_vix!W22</f>
        <v>2.0646512641227028</v>
      </c>
      <c r="H19" s="6">
        <f>flows_vix!X22</f>
        <v>4.0860825618276984</v>
      </c>
    </row>
    <row r="20" spans="1:8" x14ac:dyDescent="0.2">
      <c r="A20" s="1" t="s">
        <v>31</v>
      </c>
      <c r="B20">
        <f t="shared" si="0"/>
        <v>1995</v>
      </c>
      <c r="C20">
        <f t="shared" si="1"/>
        <v>6</v>
      </c>
      <c r="D20" s="5">
        <f t="shared" si="2"/>
        <v>34851</v>
      </c>
      <c r="E20" s="6">
        <f>flows_vix!F23</f>
        <v>0.39896914405867062</v>
      </c>
      <c r="F20" s="6">
        <f>flows_vix!V23</f>
        <v>1.6024116682809779</v>
      </c>
      <c r="G20" s="6">
        <f>flows_vix!W23</f>
        <v>3.0198097287347032</v>
      </c>
      <c r="H20" s="6">
        <f>flows_vix!X23</f>
        <v>5.0891920299064948</v>
      </c>
    </row>
    <row r="21" spans="1:8" x14ac:dyDescent="0.2">
      <c r="A21" s="1" t="s">
        <v>32</v>
      </c>
      <c r="B21">
        <f t="shared" si="0"/>
        <v>1995</v>
      </c>
      <c r="C21">
        <f t="shared" si="1"/>
        <v>9</v>
      </c>
      <c r="D21" s="5">
        <f t="shared" si="2"/>
        <v>34943</v>
      </c>
      <c r="E21" s="6">
        <f>flows_vix!F24</f>
        <v>0.72184871361582292</v>
      </c>
      <c r="F21" s="6">
        <f>flows_vix!V24</f>
        <v>1.7485844159738366</v>
      </c>
      <c r="G21" s="6">
        <f>flows_vix!W24</f>
        <v>3.5862518053470422</v>
      </c>
      <c r="H21" s="6">
        <f>flows_vix!X24</f>
        <v>5.478390063841351</v>
      </c>
    </row>
    <row r="22" spans="1:8" x14ac:dyDescent="0.2">
      <c r="A22" s="1" t="s">
        <v>33</v>
      </c>
      <c r="B22">
        <f t="shared" si="0"/>
        <v>1995</v>
      </c>
      <c r="C22">
        <f t="shared" si="1"/>
        <v>12</v>
      </c>
      <c r="D22" s="5">
        <f t="shared" si="2"/>
        <v>35034</v>
      </c>
      <c r="E22" s="6">
        <f>flows_vix!F25</f>
        <v>0.92898408180751302</v>
      </c>
      <c r="F22" s="6">
        <f>flows_vix!V25</f>
        <v>2.0925890984704942</v>
      </c>
      <c r="G22" s="6">
        <f>flows_vix!W25</f>
        <v>3.8346984124157135</v>
      </c>
      <c r="H22" s="6">
        <f>flows_vix!X25</f>
        <v>5.1682194937211028</v>
      </c>
    </row>
    <row r="23" spans="1:8" x14ac:dyDescent="0.2">
      <c r="A23" s="1" t="s">
        <v>34</v>
      </c>
      <c r="B23">
        <f t="shared" si="0"/>
        <v>1996</v>
      </c>
      <c r="C23">
        <f t="shared" si="1"/>
        <v>3</v>
      </c>
      <c r="D23" s="5">
        <f t="shared" si="2"/>
        <v>35125</v>
      </c>
      <c r="E23" s="6">
        <f>flows_vix!F26</f>
        <v>1.420066225641315</v>
      </c>
      <c r="F23" s="6">
        <f>flows_vix!V26</f>
        <v>2.2293471132164759</v>
      </c>
      <c r="G23" s="6">
        <f>flows_vix!W26</f>
        <v>4.01325191258735</v>
      </c>
      <c r="H23" s="6">
        <f>flows_vix!X26</f>
        <v>4.5950590837347924</v>
      </c>
    </row>
    <row r="24" spans="1:8" x14ac:dyDescent="0.2">
      <c r="A24" s="1" t="s">
        <v>35</v>
      </c>
      <c r="B24">
        <f t="shared" si="0"/>
        <v>1996</v>
      </c>
      <c r="C24">
        <f t="shared" si="1"/>
        <v>6</v>
      </c>
      <c r="D24" s="5">
        <f t="shared" si="2"/>
        <v>35217</v>
      </c>
      <c r="E24" s="6">
        <f>flows_vix!F27</f>
        <v>1.6646144477008402</v>
      </c>
      <c r="F24" s="6">
        <f>flows_vix!V27</f>
        <v>2.354667768581975</v>
      </c>
      <c r="G24" s="6">
        <f>flows_vix!W27</f>
        <v>3.9719936663964823</v>
      </c>
      <c r="H24" s="6">
        <f>flows_vix!X27</f>
        <v>4.8173478858275214</v>
      </c>
    </row>
    <row r="25" spans="1:8" x14ac:dyDescent="0.2">
      <c r="A25" s="1" t="s">
        <v>36</v>
      </c>
      <c r="B25">
        <f t="shared" si="0"/>
        <v>1996</v>
      </c>
      <c r="C25">
        <f t="shared" si="1"/>
        <v>9</v>
      </c>
      <c r="D25" s="5">
        <f t="shared" si="2"/>
        <v>35309</v>
      </c>
      <c r="E25" s="6">
        <f>flows_vix!F28</f>
        <v>1.2493536407298327</v>
      </c>
      <c r="F25" s="6">
        <f>flows_vix!V28</f>
        <v>2.3575405155675213</v>
      </c>
      <c r="G25" s="6">
        <f>flows_vix!W28</f>
        <v>4.3468902251041825</v>
      </c>
      <c r="H25" s="6">
        <f>flows_vix!X28</f>
        <v>4.4552091960147457</v>
      </c>
    </row>
    <row r="26" spans="1:8" x14ac:dyDescent="0.2">
      <c r="A26" s="1" t="s">
        <v>37</v>
      </c>
      <c r="B26">
        <f t="shared" si="0"/>
        <v>1996</v>
      </c>
      <c r="C26">
        <f t="shared" si="1"/>
        <v>12</v>
      </c>
      <c r="D26" s="5">
        <f t="shared" si="2"/>
        <v>35400</v>
      </c>
      <c r="E26" s="6">
        <f>flows_vix!F29</f>
        <v>1.2348281120950759</v>
      </c>
      <c r="F26" s="6">
        <f>flows_vix!V29</f>
        <v>2.256516200512154</v>
      </c>
      <c r="G26" s="6">
        <f>flows_vix!W29</f>
        <v>5.148561113102474</v>
      </c>
      <c r="H26" s="6">
        <f>flows_vix!X29</f>
        <v>5.6001460565096304</v>
      </c>
    </row>
    <row r="27" spans="1:8" x14ac:dyDescent="0.2">
      <c r="A27" s="1" t="s">
        <v>38</v>
      </c>
      <c r="B27">
        <f t="shared" si="0"/>
        <v>1997</v>
      </c>
      <c r="C27">
        <f t="shared" si="1"/>
        <v>3</v>
      </c>
      <c r="D27" s="5">
        <f t="shared" si="2"/>
        <v>35490</v>
      </c>
      <c r="E27" s="6">
        <f>flows_vix!F30</f>
        <v>1.0635615282406325</v>
      </c>
      <c r="F27" s="6">
        <f>flows_vix!V30</f>
        <v>2.4255411136543916</v>
      </c>
      <c r="G27" s="6">
        <f>flows_vix!W30</f>
        <v>5.5284348251791542</v>
      </c>
      <c r="H27" s="6">
        <f>flows_vix!X30</f>
        <v>7.2315941658141938</v>
      </c>
    </row>
    <row r="28" spans="1:8" x14ac:dyDescent="0.2">
      <c r="A28" s="1" t="s">
        <v>39</v>
      </c>
      <c r="B28">
        <f t="shared" si="0"/>
        <v>1997</v>
      </c>
      <c r="C28">
        <f t="shared" si="1"/>
        <v>6</v>
      </c>
      <c r="D28" s="5">
        <f t="shared" si="2"/>
        <v>35582</v>
      </c>
      <c r="E28" s="6">
        <f>flows_vix!F31</f>
        <v>1.124068312955155</v>
      </c>
      <c r="F28" s="6">
        <f>flows_vix!V31</f>
        <v>2.573196424650428</v>
      </c>
      <c r="G28" s="6">
        <f>flows_vix!W31</f>
        <v>6.0222435129111087</v>
      </c>
      <c r="H28" s="6">
        <f>flows_vix!X31</f>
        <v>7.4661958041346566</v>
      </c>
    </row>
    <row r="29" spans="1:8" x14ac:dyDescent="0.2">
      <c r="A29" s="1" t="s">
        <v>40</v>
      </c>
      <c r="B29">
        <f t="shared" si="0"/>
        <v>1997</v>
      </c>
      <c r="C29">
        <f t="shared" si="1"/>
        <v>9</v>
      </c>
      <c r="D29" s="5">
        <f t="shared" si="2"/>
        <v>35674</v>
      </c>
      <c r="E29" s="6">
        <f>flows_vix!F32</f>
        <v>1.5829596834800794</v>
      </c>
      <c r="F29" s="6">
        <f>flows_vix!V32</f>
        <v>2.6768133526897575</v>
      </c>
      <c r="G29" s="6">
        <f>flows_vix!W32</f>
        <v>5.9018618698832528</v>
      </c>
      <c r="H29" s="6">
        <f>flows_vix!X32</f>
        <v>7.7385833809835676</v>
      </c>
    </row>
    <row r="30" spans="1:8" x14ac:dyDescent="0.2">
      <c r="A30" s="1" t="s">
        <v>41</v>
      </c>
      <c r="B30">
        <f t="shared" si="0"/>
        <v>1997</v>
      </c>
      <c r="C30">
        <f t="shared" si="1"/>
        <v>12</v>
      </c>
      <c r="D30" s="5">
        <f t="shared" si="2"/>
        <v>35765</v>
      </c>
      <c r="E30" s="6">
        <f>flows_vix!F33</f>
        <v>1.4070951022262899</v>
      </c>
      <c r="F30" s="6">
        <f>flows_vix!V33</f>
        <v>2.7587772791851051</v>
      </c>
      <c r="G30" s="6">
        <f>flows_vix!W33</f>
        <v>4.9373427480401659</v>
      </c>
      <c r="H30" s="6">
        <f>flows_vix!X33</f>
        <v>8.5924121897851951</v>
      </c>
    </row>
    <row r="31" spans="1:8" x14ac:dyDescent="0.2">
      <c r="A31" s="1" t="s">
        <v>42</v>
      </c>
      <c r="B31">
        <f t="shared" si="0"/>
        <v>1998</v>
      </c>
      <c r="C31">
        <f t="shared" si="1"/>
        <v>3</v>
      </c>
      <c r="D31" s="5">
        <f t="shared" si="2"/>
        <v>35855</v>
      </c>
      <c r="E31" s="6">
        <f>flows_vix!F34</f>
        <v>1.9341728968192402</v>
      </c>
      <c r="F31" s="6">
        <f>flows_vix!V34</f>
        <v>2.9567329558424369</v>
      </c>
      <c r="G31" s="6">
        <f>flows_vix!W34</f>
        <v>4.6133827633258804</v>
      </c>
      <c r="H31" s="6">
        <f>flows_vix!X34</f>
        <v>6.9247109897400829</v>
      </c>
    </row>
    <row r="32" spans="1:8" x14ac:dyDescent="0.2">
      <c r="A32" s="1" t="s">
        <v>43</v>
      </c>
      <c r="B32">
        <f t="shared" si="0"/>
        <v>1998</v>
      </c>
      <c r="C32">
        <f t="shared" si="1"/>
        <v>6</v>
      </c>
      <c r="D32" s="5">
        <f t="shared" si="2"/>
        <v>35947</v>
      </c>
      <c r="E32" s="6">
        <f>flows_vix!F35</f>
        <v>1.8708515552458351</v>
      </c>
      <c r="F32" s="6">
        <f>flows_vix!V35</f>
        <v>3.24361165869289</v>
      </c>
      <c r="G32" s="6">
        <f>flows_vix!W35</f>
        <v>4.4015974012863239</v>
      </c>
      <c r="H32" s="6">
        <f>flows_vix!X35</f>
        <v>6.870448842206895</v>
      </c>
    </row>
    <row r="33" spans="1:8" x14ac:dyDescent="0.2">
      <c r="A33" s="1" t="s">
        <v>44</v>
      </c>
      <c r="B33">
        <f t="shared" si="0"/>
        <v>1998</v>
      </c>
      <c r="C33">
        <f t="shared" si="1"/>
        <v>9</v>
      </c>
      <c r="D33" s="5">
        <f t="shared" si="2"/>
        <v>36039</v>
      </c>
      <c r="E33" s="6">
        <f>flows_vix!F36</f>
        <v>1.4114899453150618</v>
      </c>
      <c r="F33" s="6">
        <f>flows_vix!V36</f>
        <v>3.4048202067128033</v>
      </c>
      <c r="G33" s="6">
        <f>flows_vix!W36</f>
        <v>3.6586670865719784</v>
      </c>
      <c r="H33" s="6">
        <f>flows_vix!X36</f>
        <v>6.9791928830171361</v>
      </c>
    </row>
    <row r="34" spans="1:8" x14ac:dyDescent="0.2">
      <c r="A34" s="1" t="s">
        <v>45</v>
      </c>
      <c r="B34">
        <f t="shared" si="0"/>
        <v>1998</v>
      </c>
      <c r="C34">
        <f t="shared" si="1"/>
        <v>12</v>
      </c>
      <c r="D34" s="5">
        <f t="shared" si="2"/>
        <v>36130</v>
      </c>
      <c r="E34" s="6">
        <f>flows_vix!F37</f>
        <v>2.405150161469038</v>
      </c>
      <c r="F34" s="6">
        <f>flows_vix!V37</f>
        <v>4.2773459640063054</v>
      </c>
      <c r="G34" s="6">
        <f>flows_vix!W37</f>
        <v>3.8508130568607442</v>
      </c>
      <c r="H34" s="6">
        <f>flows_vix!X37</f>
        <v>3.5014716630133726</v>
      </c>
    </row>
    <row r="35" spans="1:8" x14ac:dyDescent="0.2">
      <c r="A35" s="1" t="s">
        <v>46</v>
      </c>
      <c r="B35">
        <f t="shared" si="0"/>
        <v>1999</v>
      </c>
      <c r="C35">
        <f t="shared" si="1"/>
        <v>3</v>
      </c>
      <c r="D35" s="5">
        <f t="shared" si="2"/>
        <v>36220</v>
      </c>
      <c r="E35" s="6">
        <f>flows_vix!F38</f>
        <v>1.9670974414636655</v>
      </c>
      <c r="F35" s="6">
        <f>flows_vix!V38</f>
        <v>4.5296866214014511</v>
      </c>
      <c r="G35" s="6">
        <f>flows_vix!W38</f>
        <v>4.5738743009526406</v>
      </c>
      <c r="H35" s="6">
        <f>flows_vix!X38</f>
        <v>3.7434561742351113</v>
      </c>
    </row>
    <row r="36" spans="1:8" x14ac:dyDescent="0.2">
      <c r="A36" s="1" t="s">
        <v>47</v>
      </c>
      <c r="B36">
        <f t="shared" si="0"/>
        <v>1999</v>
      </c>
      <c r="C36">
        <f t="shared" si="1"/>
        <v>6</v>
      </c>
      <c r="D36" s="5">
        <f t="shared" si="2"/>
        <v>36312</v>
      </c>
      <c r="E36" s="6">
        <f>flows_vix!F39</f>
        <v>3.1956066373766743</v>
      </c>
      <c r="F36" s="6">
        <f>flows_vix!V39</f>
        <v>5.9036973441019924</v>
      </c>
      <c r="G36" s="6">
        <f>flows_vix!W39</f>
        <v>4.8178127306658052</v>
      </c>
      <c r="H36" s="6">
        <f>flows_vix!X39</f>
        <v>2.8047703415733367</v>
      </c>
    </row>
    <row r="37" spans="1:8" x14ac:dyDescent="0.2">
      <c r="A37" s="1" t="s">
        <v>48</v>
      </c>
      <c r="B37">
        <f t="shared" si="0"/>
        <v>1999</v>
      </c>
      <c r="C37">
        <f t="shared" si="1"/>
        <v>9</v>
      </c>
      <c r="D37" s="5">
        <f t="shared" si="2"/>
        <v>36404</v>
      </c>
      <c r="E37" s="6">
        <f>flows_vix!F40</f>
        <v>3.970084384766519</v>
      </c>
      <c r="F37" s="6">
        <f>flows_vix!V40</f>
        <v>6.3045803754529759</v>
      </c>
      <c r="G37" s="6">
        <f>flows_vix!W40</f>
        <v>6.1230571204513886</v>
      </c>
      <c r="H37" s="6">
        <f>flows_vix!X40</f>
        <v>1.1265889238458981</v>
      </c>
    </row>
    <row r="38" spans="1:8" x14ac:dyDescent="0.2">
      <c r="A38" s="1" t="s">
        <v>49</v>
      </c>
      <c r="B38">
        <f t="shared" si="0"/>
        <v>1999</v>
      </c>
      <c r="C38">
        <f t="shared" si="1"/>
        <v>12</v>
      </c>
      <c r="D38" s="5">
        <f t="shared" si="2"/>
        <v>36495</v>
      </c>
      <c r="E38" s="6">
        <f>flows_vix!F41</f>
        <v>4.4244576874346464</v>
      </c>
      <c r="F38" s="6">
        <f>flows_vix!V41</f>
        <v>6.4975179642213794</v>
      </c>
      <c r="G38" s="6">
        <f>flows_vix!W41</f>
        <v>5.9812561222452736</v>
      </c>
      <c r="H38" s="6">
        <f>flows_vix!X41</f>
        <v>2.5949573457336186</v>
      </c>
    </row>
    <row r="39" spans="1:8" x14ac:dyDescent="0.2">
      <c r="A39" s="1" t="s">
        <v>50</v>
      </c>
      <c r="B39">
        <f t="shared" si="0"/>
        <v>2000</v>
      </c>
      <c r="C39">
        <f t="shared" si="1"/>
        <v>3</v>
      </c>
      <c r="D39" s="5">
        <f t="shared" si="2"/>
        <v>36586</v>
      </c>
      <c r="E39" s="6">
        <f>flows_vix!F42</f>
        <v>5.4806511115114551</v>
      </c>
      <c r="F39" s="6">
        <f>flows_vix!V42</f>
        <v>7.7725859093956533</v>
      </c>
      <c r="G39" s="6">
        <f>flows_vix!W42</f>
        <v>6.0603845483209344</v>
      </c>
      <c r="H39" s="6">
        <f>flows_vix!X42</f>
        <v>4.4231651243550862</v>
      </c>
    </row>
    <row r="40" spans="1:8" x14ac:dyDescent="0.2">
      <c r="A40" s="1" t="s">
        <v>51</v>
      </c>
      <c r="B40">
        <f t="shared" si="0"/>
        <v>2000</v>
      </c>
      <c r="C40">
        <f t="shared" si="1"/>
        <v>6</v>
      </c>
      <c r="D40" s="5">
        <f t="shared" si="2"/>
        <v>36678</v>
      </c>
      <c r="E40" s="6">
        <f>flows_vix!F43</f>
        <v>4.9391167433594774</v>
      </c>
      <c r="F40" s="6">
        <f>flows_vix!V43</f>
        <v>7.7891212897653768</v>
      </c>
      <c r="G40" s="6">
        <f>flows_vix!W43</f>
        <v>5.7664274641331712</v>
      </c>
      <c r="H40" s="6">
        <f>flows_vix!X43</f>
        <v>4.9979252277174915</v>
      </c>
    </row>
    <row r="41" spans="1:8" x14ac:dyDescent="0.2">
      <c r="A41" s="1" t="s">
        <v>52</v>
      </c>
      <c r="B41">
        <f t="shared" si="0"/>
        <v>2000</v>
      </c>
      <c r="C41">
        <f t="shared" si="1"/>
        <v>9</v>
      </c>
      <c r="D41" s="5">
        <f t="shared" si="2"/>
        <v>36770</v>
      </c>
      <c r="E41" s="6">
        <f>flows_vix!F44</f>
        <v>5.0764167460258633</v>
      </c>
      <c r="F41" s="6">
        <f>flows_vix!V44</f>
        <v>8.6759124988987857</v>
      </c>
      <c r="G41" s="6">
        <f>flows_vix!W44</f>
        <v>5.0551069263478547</v>
      </c>
      <c r="H41" s="6">
        <f>flows_vix!X44</f>
        <v>6.8310568449223821</v>
      </c>
    </row>
    <row r="42" spans="1:8" x14ac:dyDescent="0.2">
      <c r="A42" s="1" t="s">
        <v>53</v>
      </c>
      <c r="B42">
        <f t="shared" si="0"/>
        <v>2000</v>
      </c>
      <c r="C42">
        <f t="shared" si="1"/>
        <v>12</v>
      </c>
      <c r="D42" s="5">
        <f t="shared" si="2"/>
        <v>36861</v>
      </c>
      <c r="E42" s="6">
        <f>flows_vix!F45</f>
        <v>4.5935947357112177</v>
      </c>
      <c r="F42" s="6">
        <f>flows_vix!V45</f>
        <v>8.8098468666022143</v>
      </c>
      <c r="G42" s="6">
        <f>flows_vix!W45</f>
        <v>5.0382584072899261</v>
      </c>
      <c r="H42" s="6">
        <f>flows_vix!X45</f>
        <v>8.267424471382915</v>
      </c>
    </row>
    <row r="43" spans="1:8" x14ac:dyDescent="0.2">
      <c r="A43" s="1" t="s">
        <v>54</v>
      </c>
      <c r="B43">
        <f t="shared" si="0"/>
        <v>2001</v>
      </c>
      <c r="C43">
        <f t="shared" si="1"/>
        <v>3</v>
      </c>
      <c r="D43" s="5">
        <f t="shared" si="2"/>
        <v>36951</v>
      </c>
      <c r="E43" s="6">
        <f>flows_vix!F46</f>
        <v>3.7822489686173615</v>
      </c>
      <c r="F43" s="6">
        <f>flows_vix!V46</f>
        <v>7.561072617054867</v>
      </c>
      <c r="G43" s="6">
        <f>flows_vix!W46</f>
        <v>5.1813082912652471</v>
      </c>
      <c r="H43" s="6">
        <f>flows_vix!X46</f>
        <v>10.584770560255564</v>
      </c>
    </row>
    <row r="44" spans="1:8" x14ac:dyDescent="0.2">
      <c r="A44" s="1" t="s">
        <v>55</v>
      </c>
      <c r="B44">
        <f t="shared" si="0"/>
        <v>2001</v>
      </c>
      <c r="C44">
        <f t="shared" si="1"/>
        <v>6</v>
      </c>
      <c r="D44" s="5">
        <f t="shared" si="2"/>
        <v>37043</v>
      </c>
      <c r="E44" s="6">
        <f>flows_vix!F47</f>
        <v>3.7764284173296998</v>
      </c>
      <c r="F44" s="6">
        <f>flows_vix!V47</f>
        <v>6.6193885552304685</v>
      </c>
      <c r="G44" s="6">
        <f>flows_vix!W47</f>
        <v>4.9606925197951863</v>
      </c>
      <c r="H44" s="6">
        <f>flows_vix!X47</f>
        <v>8.9335470663768159</v>
      </c>
    </row>
    <row r="45" spans="1:8" x14ac:dyDescent="0.2">
      <c r="A45" s="1" t="s">
        <v>56</v>
      </c>
      <c r="B45">
        <f t="shared" si="0"/>
        <v>2001</v>
      </c>
      <c r="C45">
        <f t="shared" si="1"/>
        <v>9</v>
      </c>
      <c r="D45" s="5">
        <f t="shared" si="2"/>
        <v>37135</v>
      </c>
      <c r="E45" s="6">
        <f>flows_vix!F48</f>
        <v>3.1480222480836675</v>
      </c>
      <c r="F45" s="6">
        <f>flows_vix!V48</f>
        <v>5.3715803907204718</v>
      </c>
      <c r="G45" s="6">
        <f>flows_vix!W48</f>
        <v>4.4346630968914882</v>
      </c>
      <c r="H45" s="6">
        <f>flows_vix!X48</f>
        <v>6.411821924167767</v>
      </c>
    </row>
    <row r="46" spans="1:8" x14ac:dyDescent="0.2">
      <c r="A46" s="1" t="s">
        <v>57</v>
      </c>
      <c r="B46">
        <f t="shared" si="0"/>
        <v>2001</v>
      </c>
      <c r="C46">
        <f t="shared" si="1"/>
        <v>12</v>
      </c>
      <c r="D46" s="5">
        <f t="shared" si="2"/>
        <v>37226</v>
      </c>
      <c r="E46" s="6">
        <f>flows_vix!F49</f>
        <v>2.798893572793042</v>
      </c>
      <c r="F46" s="6">
        <f>flows_vix!V49</f>
        <v>4.4664170927884257</v>
      </c>
      <c r="G46" s="6">
        <f>flows_vix!W49</f>
        <v>5.074625618478132</v>
      </c>
      <c r="H46" s="6">
        <f>flows_vix!X49</f>
        <v>4.9872646470523865</v>
      </c>
    </row>
    <row r="47" spans="1:8" x14ac:dyDescent="0.2">
      <c r="A47" s="1" t="s">
        <v>58</v>
      </c>
      <c r="B47">
        <f t="shared" si="0"/>
        <v>2002</v>
      </c>
      <c r="C47">
        <f t="shared" si="1"/>
        <v>3</v>
      </c>
      <c r="D47" s="5">
        <f t="shared" si="2"/>
        <v>37316</v>
      </c>
      <c r="E47" s="6">
        <f>flows_vix!F50</f>
        <v>2.6305864126496363</v>
      </c>
      <c r="F47" s="6">
        <f>flows_vix!V50</f>
        <v>4.2132878656862216</v>
      </c>
      <c r="G47" s="6">
        <f>flows_vix!W50</f>
        <v>4.2120462128009155</v>
      </c>
      <c r="H47" s="6">
        <f>flows_vix!X50</f>
        <v>0.83217022812605368</v>
      </c>
    </row>
    <row r="48" spans="1:8" x14ac:dyDescent="0.2">
      <c r="A48" s="1" t="s">
        <v>59</v>
      </c>
      <c r="B48">
        <f t="shared" si="0"/>
        <v>2002</v>
      </c>
      <c r="C48">
        <f t="shared" si="1"/>
        <v>6</v>
      </c>
      <c r="D48" s="5">
        <f t="shared" si="2"/>
        <v>37408</v>
      </c>
      <c r="E48" s="6">
        <f>flows_vix!F51</f>
        <v>1.9198355762412176</v>
      </c>
      <c r="F48" s="6">
        <f>flows_vix!V51</f>
        <v>3.8144896920687126</v>
      </c>
      <c r="G48" s="6">
        <f>flows_vix!W51</f>
        <v>5.1259864043738315</v>
      </c>
      <c r="H48" s="6">
        <f>flows_vix!X51</f>
        <v>2.5407638571488071</v>
      </c>
    </row>
    <row r="49" spans="1:8" x14ac:dyDescent="0.2">
      <c r="A49" s="1" t="s">
        <v>60</v>
      </c>
      <c r="B49">
        <f t="shared" si="0"/>
        <v>2002</v>
      </c>
      <c r="C49">
        <f t="shared" si="1"/>
        <v>9</v>
      </c>
      <c r="D49" s="5">
        <f t="shared" si="2"/>
        <v>37500</v>
      </c>
      <c r="E49" s="6">
        <f>flows_vix!F52</f>
        <v>1.4495489641480304</v>
      </c>
      <c r="F49" s="6">
        <f>flows_vix!V52</f>
        <v>3.7095661662758581</v>
      </c>
      <c r="G49" s="6">
        <f>flows_vix!W52</f>
        <v>6.1162474614530424</v>
      </c>
      <c r="H49" s="6">
        <f>flows_vix!X52</f>
        <v>3.8237222848480199</v>
      </c>
    </row>
    <row r="50" spans="1:8" x14ac:dyDescent="0.2">
      <c r="A50" s="1" t="s">
        <v>61</v>
      </c>
      <c r="B50">
        <f t="shared" si="0"/>
        <v>2002</v>
      </c>
      <c r="C50">
        <f t="shared" si="1"/>
        <v>12</v>
      </c>
      <c r="D50" s="5">
        <f t="shared" si="2"/>
        <v>37591</v>
      </c>
      <c r="E50" s="6">
        <f>flows_vix!F53</f>
        <v>1.1928193835989205</v>
      </c>
      <c r="F50" s="6">
        <f>flows_vix!V53</f>
        <v>4.4256800485727785</v>
      </c>
      <c r="G50" s="6">
        <f>flows_vix!W53</f>
        <v>5.9217407735152809</v>
      </c>
      <c r="H50" s="6">
        <f>flows_vix!X53</f>
        <v>4.4661346416650183</v>
      </c>
    </row>
    <row r="51" spans="1:8" x14ac:dyDescent="0.2">
      <c r="A51" s="1" t="s">
        <v>62</v>
      </c>
      <c r="B51">
        <f t="shared" si="0"/>
        <v>2003</v>
      </c>
      <c r="C51">
        <f t="shared" si="1"/>
        <v>3</v>
      </c>
      <c r="D51" s="5">
        <f t="shared" si="2"/>
        <v>37681</v>
      </c>
      <c r="E51" s="6">
        <f>flows_vix!F54</f>
        <v>0.8528007579545861</v>
      </c>
      <c r="F51" s="6">
        <f>flows_vix!V54</f>
        <v>4.6079860222777906</v>
      </c>
      <c r="G51" s="6">
        <f>flows_vix!W54</f>
        <v>7.4940288068450229</v>
      </c>
      <c r="H51" s="6">
        <f>flows_vix!X54</f>
        <v>6.9115840602370069</v>
      </c>
    </row>
    <row r="52" spans="1:8" x14ac:dyDescent="0.2">
      <c r="A52" s="1" t="s">
        <v>63</v>
      </c>
      <c r="B52">
        <f t="shared" si="0"/>
        <v>2003</v>
      </c>
      <c r="C52">
        <f t="shared" si="1"/>
        <v>6</v>
      </c>
      <c r="D52" s="5">
        <f t="shared" si="2"/>
        <v>37773</v>
      </c>
      <c r="E52" s="6">
        <f>flows_vix!F55</f>
        <v>1.1865356349758323</v>
      </c>
      <c r="F52" s="6">
        <f>flows_vix!V55</f>
        <v>4.4428718454614167</v>
      </c>
      <c r="G52" s="6">
        <f>flows_vix!W55</f>
        <v>8.4743012282216572</v>
      </c>
      <c r="H52" s="6">
        <f>flows_vix!X55</f>
        <v>8.2427621693007147</v>
      </c>
    </row>
    <row r="53" spans="1:8" x14ac:dyDescent="0.2">
      <c r="A53" s="1" t="s">
        <v>64</v>
      </c>
      <c r="B53">
        <f t="shared" si="0"/>
        <v>2003</v>
      </c>
      <c r="C53">
        <f t="shared" si="1"/>
        <v>9</v>
      </c>
      <c r="D53" s="5">
        <f t="shared" si="2"/>
        <v>37865</v>
      </c>
      <c r="E53" s="6">
        <f>flows_vix!F56</f>
        <v>1.9599523640260146</v>
      </c>
      <c r="F53" s="6">
        <f>flows_vix!V56</f>
        <v>4.4646299185807869</v>
      </c>
      <c r="G53" s="6">
        <f>flows_vix!W56</f>
        <v>8.0487519058642576</v>
      </c>
      <c r="H53" s="6">
        <f>flows_vix!X56</f>
        <v>8.1767050899009952</v>
      </c>
    </row>
    <row r="54" spans="1:8" x14ac:dyDescent="0.2">
      <c r="A54" s="1" t="s">
        <v>65</v>
      </c>
      <c r="B54">
        <f t="shared" si="0"/>
        <v>2003</v>
      </c>
      <c r="C54">
        <f t="shared" si="1"/>
        <v>12</v>
      </c>
      <c r="D54" s="5">
        <f t="shared" si="2"/>
        <v>37956</v>
      </c>
      <c r="E54" s="6">
        <f>flows_vix!F57</f>
        <v>2.7598740064190781</v>
      </c>
      <c r="F54" s="6">
        <f>flows_vix!V57</f>
        <v>3.7414368945832601</v>
      </c>
      <c r="G54" s="6">
        <f>flows_vix!W57</f>
        <v>9.0074947693748264</v>
      </c>
      <c r="H54" s="6">
        <f>flows_vix!X57</f>
        <v>8.2886174091607394</v>
      </c>
    </row>
    <row r="55" spans="1:8" x14ac:dyDescent="0.2">
      <c r="A55" s="1" t="s">
        <v>66</v>
      </c>
      <c r="B55">
        <f t="shared" si="0"/>
        <v>2004</v>
      </c>
      <c r="C55">
        <f t="shared" si="1"/>
        <v>3</v>
      </c>
      <c r="D55" s="5">
        <f t="shared" si="2"/>
        <v>38047</v>
      </c>
      <c r="E55" s="6">
        <f>flows_vix!F58</f>
        <v>3.4461562364432599</v>
      </c>
      <c r="F55" s="6">
        <f>flows_vix!V58</f>
        <v>3.2508050978860545</v>
      </c>
      <c r="G55" s="6">
        <f>flows_vix!W58</f>
        <v>10.955801622507282</v>
      </c>
      <c r="H55" s="6">
        <f>flows_vix!X58</f>
        <v>11.318096456996191</v>
      </c>
    </row>
    <row r="56" spans="1:8" x14ac:dyDescent="0.2">
      <c r="A56" s="1" t="s">
        <v>67</v>
      </c>
      <c r="B56">
        <f t="shared" si="0"/>
        <v>2004</v>
      </c>
      <c r="C56">
        <f t="shared" si="1"/>
        <v>6</v>
      </c>
      <c r="D56" s="5">
        <f t="shared" si="2"/>
        <v>38139</v>
      </c>
      <c r="E56" s="6">
        <f>flows_vix!F59</f>
        <v>3.0542608252261374</v>
      </c>
      <c r="F56" s="6">
        <f>flows_vix!V59</f>
        <v>3.2544148274545317</v>
      </c>
      <c r="G56" s="6">
        <f>flows_vix!W59</f>
        <v>11.033985942922639</v>
      </c>
      <c r="H56" s="6">
        <f>flows_vix!X59</f>
        <v>11.373408598274224</v>
      </c>
    </row>
    <row r="57" spans="1:8" x14ac:dyDescent="0.2">
      <c r="A57" s="1" t="s">
        <v>68</v>
      </c>
      <c r="B57">
        <f t="shared" si="0"/>
        <v>2004</v>
      </c>
      <c r="C57">
        <f t="shared" si="1"/>
        <v>9</v>
      </c>
      <c r="D57" s="5">
        <f t="shared" si="2"/>
        <v>38231</v>
      </c>
      <c r="E57" s="6">
        <f>flows_vix!F60</f>
        <v>2.9034622829969581</v>
      </c>
      <c r="F57" s="6">
        <f>flows_vix!V60</f>
        <v>3.5368797968179075</v>
      </c>
      <c r="G57" s="6">
        <f>flows_vix!W60</f>
        <v>12.482886041873879</v>
      </c>
      <c r="H57" s="6">
        <f>flows_vix!X60</f>
        <v>12.951679733972711</v>
      </c>
    </row>
    <row r="58" spans="1:8" x14ac:dyDescent="0.2">
      <c r="A58" s="1" t="s">
        <v>69</v>
      </c>
      <c r="B58">
        <f t="shared" si="0"/>
        <v>2004</v>
      </c>
      <c r="C58">
        <f t="shared" si="1"/>
        <v>12</v>
      </c>
      <c r="D58" s="5">
        <f t="shared" si="2"/>
        <v>38322</v>
      </c>
      <c r="E58" s="6">
        <f>flows_vix!F61</f>
        <v>3.1037836924296234</v>
      </c>
      <c r="F58" s="6">
        <f>flows_vix!V61</f>
        <v>4.2128678427412467</v>
      </c>
      <c r="G58" s="6">
        <f>flows_vix!W61</f>
        <v>12.81308308641167</v>
      </c>
      <c r="H58" s="6">
        <f>flows_vix!X61</f>
        <v>14.342557390378893</v>
      </c>
    </row>
    <row r="59" spans="1:8" x14ac:dyDescent="0.2">
      <c r="A59" s="1" t="s">
        <v>70</v>
      </c>
      <c r="B59">
        <f t="shared" si="0"/>
        <v>2005</v>
      </c>
      <c r="C59">
        <f t="shared" si="1"/>
        <v>3</v>
      </c>
      <c r="D59" s="5">
        <f t="shared" si="2"/>
        <v>38412</v>
      </c>
      <c r="E59" s="6">
        <f>flows_vix!F62</f>
        <v>3.4613640791047384</v>
      </c>
      <c r="F59" s="6">
        <f>flows_vix!V62</f>
        <v>5.4379393726482093</v>
      </c>
      <c r="G59" s="6">
        <f>flows_vix!W62</f>
        <v>12.511656336952289</v>
      </c>
      <c r="H59" s="6">
        <f>flows_vix!X62</f>
        <v>12.583390852800001</v>
      </c>
    </row>
    <row r="60" spans="1:8" x14ac:dyDescent="0.2">
      <c r="A60" s="1" t="s">
        <v>71</v>
      </c>
      <c r="B60">
        <f t="shared" si="0"/>
        <v>2005</v>
      </c>
      <c r="C60">
        <f t="shared" si="1"/>
        <v>6</v>
      </c>
      <c r="D60" s="5">
        <f t="shared" si="2"/>
        <v>38504</v>
      </c>
      <c r="E60" s="6">
        <f>flows_vix!F63</f>
        <v>3.6653787782923652</v>
      </c>
      <c r="F60" s="6">
        <f>flows_vix!V63</f>
        <v>5.7799903559711208</v>
      </c>
      <c r="G60" s="6">
        <f>flows_vix!W63</f>
        <v>13.627170754664036</v>
      </c>
      <c r="H60" s="6">
        <f>flows_vix!X63</f>
        <v>14.742294257027332</v>
      </c>
    </row>
    <row r="61" spans="1:8" x14ac:dyDescent="0.2">
      <c r="A61" s="1" t="s">
        <v>72</v>
      </c>
      <c r="B61">
        <f t="shared" si="0"/>
        <v>2005</v>
      </c>
      <c r="C61">
        <f t="shared" si="1"/>
        <v>9</v>
      </c>
      <c r="D61" s="5">
        <f t="shared" si="2"/>
        <v>38596</v>
      </c>
      <c r="E61" s="6">
        <f>flows_vix!F64</f>
        <v>5.0318578648759029</v>
      </c>
      <c r="F61" s="6">
        <f>flows_vix!V64</f>
        <v>7.0766013696052568</v>
      </c>
      <c r="G61" s="6">
        <f>flows_vix!W64</f>
        <v>13.146549816719649</v>
      </c>
      <c r="H61" s="6">
        <f>flows_vix!X64</f>
        <v>17.437053976610908</v>
      </c>
    </row>
    <row r="62" spans="1:8" x14ac:dyDescent="0.2">
      <c r="A62" s="1" t="s">
        <v>73</v>
      </c>
      <c r="B62">
        <f t="shared" si="0"/>
        <v>2005</v>
      </c>
      <c r="C62">
        <f t="shared" si="1"/>
        <v>12</v>
      </c>
      <c r="D62" s="5">
        <f t="shared" si="2"/>
        <v>38687</v>
      </c>
      <c r="E62" s="6">
        <f>flows_vix!F65</f>
        <v>5.3190035722268689</v>
      </c>
      <c r="F62" s="6">
        <f>flows_vix!V65</f>
        <v>7.4400953848078224</v>
      </c>
      <c r="G62" s="6">
        <f>flows_vix!W65</f>
        <v>13.68255530005759</v>
      </c>
      <c r="H62" s="6">
        <f>flows_vix!X65</f>
        <v>16.641558167222012</v>
      </c>
    </row>
    <row r="63" spans="1:8" x14ac:dyDescent="0.2">
      <c r="A63" s="1" t="s">
        <v>74</v>
      </c>
      <c r="B63">
        <f t="shared" si="0"/>
        <v>2006</v>
      </c>
      <c r="C63">
        <f t="shared" si="1"/>
        <v>3</v>
      </c>
      <c r="D63" s="5">
        <f t="shared" si="2"/>
        <v>38777</v>
      </c>
      <c r="E63" s="6">
        <f>flows_vix!F66</f>
        <v>6.0593817555480483</v>
      </c>
      <c r="F63" s="6">
        <f>flows_vix!V66</f>
        <v>8.0659784419506781</v>
      </c>
      <c r="G63" s="6">
        <f>flows_vix!W66</f>
        <v>13.503711464287875</v>
      </c>
      <c r="H63" s="6">
        <f>flows_vix!X66</f>
        <v>20.290572843411979</v>
      </c>
    </row>
    <row r="64" spans="1:8" x14ac:dyDescent="0.2">
      <c r="A64" s="1" t="s">
        <v>75</v>
      </c>
      <c r="B64">
        <f t="shared" ref="B64:B86" si="3">VALUE(LEFT(A64,4))</f>
        <v>2006</v>
      </c>
      <c r="C64">
        <f t="shared" ref="C64:C86" si="4">VALUE(RIGHT(A64,1))*3</f>
        <v>6</v>
      </c>
      <c r="D64" s="5">
        <f t="shared" ref="D64:D86" si="5">DATE(B64,C64,1)</f>
        <v>38869</v>
      </c>
      <c r="E64" s="6">
        <f>flows_vix!F67</f>
        <v>6.0686289835894565</v>
      </c>
      <c r="F64" s="6">
        <f>flows_vix!V67</f>
        <v>8.8287886646535103</v>
      </c>
      <c r="G64" s="6">
        <f>flows_vix!W67</f>
        <v>12.788986061693864</v>
      </c>
      <c r="H64" s="6">
        <f>flows_vix!X67</f>
        <v>17.63069741994596</v>
      </c>
    </row>
    <row r="65" spans="1:8" x14ac:dyDescent="0.2">
      <c r="A65" s="1" t="s">
        <v>76</v>
      </c>
      <c r="B65">
        <f t="shared" si="3"/>
        <v>2006</v>
      </c>
      <c r="C65">
        <f t="shared" si="4"/>
        <v>9</v>
      </c>
      <c r="D65" s="5">
        <f t="shared" si="5"/>
        <v>38961</v>
      </c>
      <c r="E65" s="6">
        <f>flows_vix!F68</f>
        <v>5.0883939856619822</v>
      </c>
      <c r="F65" s="6">
        <f>flows_vix!V68</f>
        <v>8.8171560982923598</v>
      </c>
      <c r="G65" s="6">
        <f>flows_vix!W68</f>
        <v>13.739393234593525</v>
      </c>
      <c r="H65" s="6">
        <f>flows_vix!X68</f>
        <v>17.181803817099421</v>
      </c>
    </row>
    <row r="66" spans="1:8" x14ac:dyDescent="0.2">
      <c r="A66" s="1" t="s">
        <v>77</v>
      </c>
      <c r="B66">
        <f t="shared" si="3"/>
        <v>2006</v>
      </c>
      <c r="C66">
        <f t="shared" si="4"/>
        <v>12</v>
      </c>
      <c r="D66" s="5">
        <f t="shared" si="5"/>
        <v>39052</v>
      </c>
      <c r="E66" s="6">
        <f>flows_vix!F69</f>
        <v>4.8058673131032741</v>
      </c>
      <c r="F66" s="6">
        <f>flows_vix!V69</f>
        <v>8.8181022071837205</v>
      </c>
      <c r="G66" s="6">
        <f>flows_vix!W69</f>
        <v>15.092502125415425</v>
      </c>
      <c r="H66" s="6">
        <f>flows_vix!X69</f>
        <v>18.954882445013116</v>
      </c>
    </row>
    <row r="67" spans="1:8" x14ac:dyDescent="0.2">
      <c r="A67" s="1" t="s">
        <v>78</v>
      </c>
      <c r="B67">
        <f t="shared" si="3"/>
        <v>2007</v>
      </c>
      <c r="C67">
        <f t="shared" si="4"/>
        <v>3</v>
      </c>
      <c r="D67" s="5">
        <f t="shared" si="5"/>
        <v>39142</v>
      </c>
      <c r="E67" s="6">
        <f>flows_vix!F70</f>
        <v>4.3559722762971189</v>
      </c>
      <c r="F67" s="6">
        <f>flows_vix!V70</f>
        <v>9.4797138123584599</v>
      </c>
      <c r="G67" s="6">
        <f>flows_vix!W70</f>
        <v>16.42598731167276</v>
      </c>
      <c r="H67" s="6">
        <f>flows_vix!X70</f>
        <v>22.325040661089659</v>
      </c>
    </row>
    <row r="68" spans="1:8" x14ac:dyDescent="0.2">
      <c r="A68" s="1" t="s">
        <v>79</v>
      </c>
      <c r="B68">
        <f t="shared" si="3"/>
        <v>2007</v>
      </c>
      <c r="C68">
        <f t="shared" si="4"/>
        <v>6</v>
      </c>
      <c r="D68" s="5">
        <f t="shared" si="5"/>
        <v>39234</v>
      </c>
      <c r="E68" s="6">
        <f>flows_vix!F71</f>
        <v>5.7876643331884559</v>
      </c>
      <c r="F68" s="6">
        <f>flows_vix!V71</f>
        <v>10.038522791313619</v>
      </c>
      <c r="G68" s="6">
        <f>flows_vix!W71</f>
        <v>18.048834430963268</v>
      </c>
      <c r="H68" s="6">
        <f>flows_vix!X71</f>
        <v>27.26763555620915</v>
      </c>
    </row>
    <row r="69" spans="1:8" x14ac:dyDescent="0.2">
      <c r="A69" s="1" t="s">
        <v>80</v>
      </c>
      <c r="B69">
        <f t="shared" si="3"/>
        <v>2007</v>
      </c>
      <c r="C69">
        <f t="shared" si="4"/>
        <v>9</v>
      </c>
      <c r="D69" s="5">
        <f t="shared" si="5"/>
        <v>39326</v>
      </c>
      <c r="E69" s="6">
        <f>flows_vix!F72</f>
        <v>5.2866480807944365</v>
      </c>
      <c r="F69" s="6">
        <f>flows_vix!V72</f>
        <v>10.224439747368919</v>
      </c>
      <c r="G69" s="6">
        <f>flows_vix!W72</f>
        <v>16.663326208008577</v>
      </c>
      <c r="H69" s="6">
        <f>flows_vix!X72</f>
        <v>28.964569250349822</v>
      </c>
    </row>
    <row r="70" spans="1:8" x14ac:dyDescent="0.2">
      <c r="A70" s="1" t="s">
        <v>81</v>
      </c>
      <c r="B70">
        <f t="shared" si="3"/>
        <v>2007</v>
      </c>
      <c r="C70">
        <f t="shared" si="4"/>
        <v>12</v>
      </c>
      <c r="D70" s="5">
        <f t="shared" si="5"/>
        <v>39417</v>
      </c>
      <c r="E70" s="6">
        <f>flows_vix!F73</f>
        <v>4.6881273365974145</v>
      </c>
      <c r="F70" s="6">
        <f>flows_vix!V73</f>
        <v>12.477153720445116</v>
      </c>
      <c r="G70" s="6">
        <f>flows_vix!W73</f>
        <v>14.945202816040188</v>
      </c>
      <c r="H70" s="6">
        <f>flows_vix!X73</f>
        <v>30.512919015186451</v>
      </c>
    </row>
    <row r="71" spans="1:8" x14ac:dyDescent="0.2">
      <c r="A71" s="1" t="s">
        <v>82</v>
      </c>
      <c r="B71">
        <f t="shared" si="3"/>
        <v>2008</v>
      </c>
      <c r="C71">
        <f t="shared" si="4"/>
        <v>3</v>
      </c>
      <c r="D71" s="5">
        <f t="shared" si="5"/>
        <v>39508</v>
      </c>
      <c r="E71" s="6">
        <f>flows_vix!F74</f>
        <v>3.4161677802673243</v>
      </c>
      <c r="F71" s="6">
        <f>flows_vix!V74</f>
        <v>12.508829404168617</v>
      </c>
      <c r="G71" s="6">
        <f>flows_vix!W74</f>
        <v>12.399922025751231</v>
      </c>
      <c r="H71" s="6">
        <f>flows_vix!X74</f>
        <v>28.045580881182389</v>
      </c>
    </row>
    <row r="72" spans="1:8" x14ac:dyDescent="0.2">
      <c r="A72" s="1" t="s">
        <v>83</v>
      </c>
      <c r="B72">
        <f t="shared" si="3"/>
        <v>2008</v>
      </c>
      <c r="C72">
        <f t="shared" si="4"/>
        <v>6</v>
      </c>
      <c r="D72" s="5">
        <f t="shared" si="5"/>
        <v>39600</v>
      </c>
      <c r="E72" s="6">
        <f>flows_vix!F75</f>
        <v>2.2753930051782363</v>
      </c>
      <c r="F72" s="6">
        <f>flows_vix!V75</f>
        <v>11.942874479648548</v>
      </c>
      <c r="G72" s="6">
        <f>flows_vix!W75</f>
        <v>11.914613558460696</v>
      </c>
      <c r="H72" s="6">
        <f>flows_vix!X75</f>
        <v>14.951427205013704</v>
      </c>
    </row>
    <row r="73" spans="1:8" x14ac:dyDescent="0.2">
      <c r="A73" s="1" t="s">
        <v>84</v>
      </c>
      <c r="B73">
        <f t="shared" si="3"/>
        <v>2008</v>
      </c>
      <c r="C73">
        <f t="shared" si="4"/>
        <v>9</v>
      </c>
      <c r="D73" s="5">
        <f t="shared" si="5"/>
        <v>39692</v>
      </c>
      <c r="E73" s="6">
        <f>flows_vix!F76</f>
        <v>0.75842583486055837</v>
      </c>
      <c r="F73" s="6">
        <f>flows_vix!V76</f>
        <v>11.676667586369703</v>
      </c>
      <c r="G73" s="6">
        <f>flows_vix!W76</f>
        <v>11.062920695857363</v>
      </c>
      <c r="H73" s="6">
        <f>flows_vix!X76</f>
        <v>11.571517781022482</v>
      </c>
    </row>
    <row r="74" spans="1:8" x14ac:dyDescent="0.2">
      <c r="A74" s="1" t="s">
        <v>85</v>
      </c>
      <c r="B74">
        <f t="shared" si="3"/>
        <v>2008</v>
      </c>
      <c r="C74">
        <f t="shared" si="4"/>
        <v>12</v>
      </c>
      <c r="D74" s="5">
        <f t="shared" si="5"/>
        <v>39783</v>
      </c>
      <c r="E74" s="6">
        <f>flows_vix!F77</f>
        <v>-0.89615393679497612</v>
      </c>
      <c r="F74" s="6">
        <f>flows_vix!V77</f>
        <v>9.7604647447357546</v>
      </c>
      <c r="G74" s="6">
        <f>flows_vix!W77</f>
        <v>6.8366449016222521</v>
      </c>
      <c r="H74" s="6">
        <f>flows_vix!X77</f>
        <v>-5.3573635268681663</v>
      </c>
    </row>
    <row r="75" spans="1:8" x14ac:dyDescent="0.2">
      <c r="A75" s="1" t="s">
        <v>86</v>
      </c>
      <c r="B75">
        <f t="shared" si="3"/>
        <v>2009</v>
      </c>
      <c r="C75">
        <f t="shared" si="4"/>
        <v>3</v>
      </c>
      <c r="D75" s="5">
        <f t="shared" si="5"/>
        <v>39873</v>
      </c>
      <c r="E75" s="6">
        <f>flows_vix!F78</f>
        <v>-0.93219787768267814</v>
      </c>
      <c r="F75" s="6">
        <f>flows_vix!V78</f>
        <v>7.3993938112057851</v>
      </c>
      <c r="G75" s="6">
        <f>flows_vix!W78</f>
        <v>6.4936987596831033</v>
      </c>
      <c r="H75" s="6">
        <f>flows_vix!X78</f>
        <v>-20.08855188721752</v>
      </c>
    </row>
    <row r="76" spans="1:8" x14ac:dyDescent="0.2">
      <c r="A76" s="1" t="s">
        <v>87</v>
      </c>
      <c r="B76">
        <f t="shared" si="3"/>
        <v>2009</v>
      </c>
      <c r="C76">
        <f t="shared" si="4"/>
        <v>6</v>
      </c>
      <c r="D76" s="5">
        <f t="shared" si="5"/>
        <v>39965</v>
      </c>
      <c r="E76" s="6">
        <f>flows_vix!F79</f>
        <v>-0.70190075957405429</v>
      </c>
      <c r="F76" s="6">
        <f>flows_vix!V79</f>
        <v>6.6078890446613396</v>
      </c>
      <c r="G76" s="6">
        <f>flows_vix!W79</f>
        <v>4.240686924778645</v>
      </c>
      <c r="H76" s="6">
        <f>flows_vix!X79</f>
        <v>-16.996658510836841</v>
      </c>
    </row>
    <row r="77" spans="1:8" x14ac:dyDescent="0.2">
      <c r="A77" s="1" t="s">
        <v>88</v>
      </c>
      <c r="B77">
        <f t="shared" si="3"/>
        <v>2009</v>
      </c>
      <c r="C77">
        <f t="shared" si="4"/>
        <v>9</v>
      </c>
      <c r="D77" s="5">
        <f t="shared" si="5"/>
        <v>40057</v>
      </c>
      <c r="E77" s="6">
        <f>flows_vix!F80</f>
        <v>2.2034984265055821</v>
      </c>
      <c r="F77" s="6">
        <f>flows_vix!V80</f>
        <v>6.0486303837929105</v>
      </c>
      <c r="G77" s="6">
        <f>flows_vix!W80</f>
        <v>4.9744810523928535</v>
      </c>
      <c r="H77" s="6">
        <f>flows_vix!X80</f>
        <v>-19.546014872143406</v>
      </c>
    </row>
    <row r="78" spans="1:8" x14ac:dyDescent="0.2">
      <c r="A78" s="1" t="s">
        <v>89</v>
      </c>
      <c r="B78">
        <f t="shared" si="3"/>
        <v>2009</v>
      </c>
      <c r="C78">
        <f t="shared" si="4"/>
        <v>12</v>
      </c>
      <c r="D78" s="5">
        <f t="shared" si="5"/>
        <v>40148</v>
      </c>
      <c r="E78" s="6">
        <f>flows_vix!F81</f>
        <v>4.4137829949789866</v>
      </c>
      <c r="F78" s="6">
        <f>flows_vix!V81</f>
        <v>5.7261517305854834</v>
      </c>
      <c r="G78" s="6">
        <f>flows_vix!W81</f>
        <v>7.4915390310717616</v>
      </c>
      <c r="H78" s="6">
        <f>flows_vix!X81</f>
        <v>-10.628029738824701</v>
      </c>
    </row>
    <row r="79" spans="1:8" x14ac:dyDescent="0.2">
      <c r="A79" s="1" t="s">
        <v>90</v>
      </c>
      <c r="B79">
        <f t="shared" si="3"/>
        <v>2010</v>
      </c>
      <c r="C79">
        <f t="shared" si="4"/>
        <v>3</v>
      </c>
      <c r="D79" s="5">
        <f t="shared" si="5"/>
        <v>40238</v>
      </c>
      <c r="E79" s="6">
        <f>flows_vix!F82</f>
        <v>5.1875298387196063</v>
      </c>
      <c r="F79" s="6">
        <f>flows_vix!V82</f>
        <v>6.4245921323683186</v>
      </c>
      <c r="G79" s="6">
        <f>flows_vix!W82</f>
        <v>8.0183689365391775</v>
      </c>
      <c r="H79" s="6">
        <f>flows_vix!X82</f>
        <v>-2.4923332007560943</v>
      </c>
    </row>
    <row r="80" spans="1:8" x14ac:dyDescent="0.2">
      <c r="A80" s="1" t="s">
        <v>91</v>
      </c>
      <c r="B80">
        <f t="shared" si="3"/>
        <v>2010</v>
      </c>
      <c r="C80">
        <f t="shared" si="4"/>
        <v>6</v>
      </c>
      <c r="D80" s="5">
        <f t="shared" si="5"/>
        <v>40330</v>
      </c>
      <c r="E80" s="6">
        <f>flows_vix!F83</f>
        <v>4.6685245855838424</v>
      </c>
      <c r="F80" s="6">
        <f>flows_vix!V83</f>
        <v>6.3979076325676525</v>
      </c>
      <c r="G80" s="6">
        <f>flows_vix!W83</f>
        <v>6.9699078820283544</v>
      </c>
      <c r="H80" s="6">
        <f>flows_vix!X83</f>
        <v>2.9331521229970536</v>
      </c>
    </row>
    <row r="81" spans="1:8" x14ac:dyDescent="0.2">
      <c r="A81" s="1" t="s">
        <v>92</v>
      </c>
      <c r="B81">
        <f t="shared" si="3"/>
        <v>2010</v>
      </c>
      <c r="C81">
        <f t="shared" si="4"/>
        <v>9</v>
      </c>
      <c r="D81" s="5">
        <f t="shared" si="5"/>
        <v>40422</v>
      </c>
      <c r="E81" s="6">
        <f>flows_vix!F84</f>
        <v>3.5983230189743272</v>
      </c>
      <c r="F81" s="6">
        <f>flows_vix!V84</f>
        <v>6.4746816833867502</v>
      </c>
      <c r="G81" s="6">
        <f>flows_vix!W84</f>
        <v>8.5745706772629404</v>
      </c>
      <c r="H81" s="6">
        <f>flows_vix!X84</f>
        <v>6.5381332812806434</v>
      </c>
    </row>
    <row r="82" spans="1:8" x14ac:dyDescent="0.2">
      <c r="A82" s="1" t="s">
        <v>93</v>
      </c>
      <c r="B82">
        <f t="shared" si="3"/>
        <v>2010</v>
      </c>
      <c r="C82">
        <f t="shared" si="4"/>
        <v>12</v>
      </c>
      <c r="D82" s="5">
        <f t="shared" si="5"/>
        <v>40513</v>
      </c>
      <c r="E82" s="6">
        <f>flows_vix!F85</f>
        <v>3.7252285487755152</v>
      </c>
      <c r="F82" s="6">
        <f>flows_vix!V85</f>
        <v>6.5248893322333288</v>
      </c>
      <c r="G82" s="6">
        <f>flows_vix!W85</f>
        <v>8.0252875025577826</v>
      </c>
      <c r="H82" s="6">
        <f>flows_vix!X85</f>
        <v>8.6492508930913807</v>
      </c>
    </row>
    <row r="83" spans="1:8" x14ac:dyDescent="0.2">
      <c r="A83" s="1" t="s">
        <v>94</v>
      </c>
      <c r="B83">
        <f t="shared" si="3"/>
        <v>2011</v>
      </c>
      <c r="C83">
        <f t="shared" si="4"/>
        <v>3</v>
      </c>
      <c r="D83" s="5">
        <f t="shared" si="5"/>
        <v>40603</v>
      </c>
      <c r="E83" s="6">
        <f>flows_vix!F86</f>
        <v>3.6258358409152045</v>
      </c>
      <c r="F83" s="6">
        <f>flows_vix!V86</f>
        <v>7.0325091852562647</v>
      </c>
      <c r="G83" s="6">
        <f>flows_vix!W86</f>
        <v>7.6571874699736844</v>
      </c>
      <c r="H83" s="6">
        <f>flows_vix!X86</f>
        <v>10.176211602640455</v>
      </c>
    </row>
    <row r="84" spans="1:8" x14ac:dyDescent="0.2">
      <c r="A84" s="1" t="s">
        <v>95</v>
      </c>
      <c r="B84">
        <f t="shared" si="3"/>
        <v>2011</v>
      </c>
      <c r="C84">
        <f t="shared" si="4"/>
        <v>6</v>
      </c>
      <c r="D84" s="5">
        <f t="shared" si="5"/>
        <v>40695</v>
      </c>
      <c r="E84" s="6">
        <f>flows_vix!F87</f>
        <v>3.7715068603129924</v>
      </c>
      <c r="F84" s="6">
        <f>flows_vix!V87</f>
        <v>7.5953030003955142</v>
      </c>
      <c r="G84" s="6">
        <f>flows_vix!W87</f>
        <v>8.5105360682025193</v>
      </c>
      <c r="H84" s="6">
        <f>flows_vix!X87</f>
        <v>8.6726403553123124</v>
      </c>
    </row>
    <row r="85" spans="1:8" x14ac:dyDescent="0.2">
      <c r="A85" s="1" t="s">
        <v>96</v>
      </c>
      <c r="B85">
        <f t="shared" si="3"/>
        <v>2011</v>
      </c>
      <c r="C85">
        <f t="shared" si="4"/>
        <v>9</v>
      </c>
      <c r="D85" s="5">
        <f t="shared" si="5"/>
        <v>40787</v>
      </c>
      <c r="E85" s="6">
        <f>flows_vix!F88</f>
        <v>2.2587374236253837</v>
      </c>
      <c r="F85" s="6">
        <f>flows_vix!V88</f>
        <v>7.9784952068863744</v>
      </c>
      <c r="G85" s="6">
        <f>flows_vix!W88</f>
        <v>5.7723542568364374</v>
      </c>
      <c r="H85" s="6">
        <f>flows_vix!X88</f>
        <v>12.050252991471828</v>
      </c>
    </row>
    <row r="86" spans="1:8" x14ac:dyDescent="0.2">
      <c r="A86" s="1" t="s">
        <v>97</v>
      </c>
      <c r="B86">
        <f t="shared" si="3"/>
        <v>2011</v>
      </c>
      <c r="C86">
        <f t="shared" si="4"/>
        <v>12</v>
      </c>
      <c r="D86" s="5">
        <f t="shared" si="5"/>
        <v>40878</v>
      </c>
      <c r="E86" s="6">
        <f>flows_vix!F89</f>
        <v>0.83892811141084012</v>
      </c>
      <c r="F86" s="6">
        <f>flows_vix!V89</f>
        <v>8.2610495111726561</v>
      </c>
      <c r="G86" s="6">
        <f>flows_vix!W89</f>
        <v>4.3208036659072917</v>
      </c>
      <c r="H86" s="6">
        <f>flows_vix!X89</f>
        <v>9.8067064522000429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3"/>
  <sheetViews>
    <sheetView workbookViewId="0">
      <selection activeCell="D22" sqref="D22"/>
    </sheetView>
  </sheetViews>
  <sheetFormatPr baseColWidth="10" defaultColWidth="8.83203125" defaultRowHeight="15" x14ac:dyDescent="0.2"/>
  <sheetData>
    <row r="2" spans="1:28" x14ac:dyDescent="0.2">
      <c r="A2" t="s">
        <v>98</v>
      </c>
      <c r="B2" t="s">
        <v>99</v>
      </c>
      <c r="C2" t="s">
        <v>100</v>
      </c>
      <c r="D2" t="s">
        <v>101</v>
      </c>
      <c r="E2" t="s">
        <v>102</v>
      </c>
      <c r="F2" t="s">
        <v>103</v>
      </c>
      <c r="G2" t="s">
        <v>104</v>
      </c>
      <c r="H2" t="s">
        <v>105</v>
      </c>
      <c r="I2" t="s">
        <v>106</v>
      </c>
      <c r="J2" t="s">
        <v>107</v>
      </c>
      <c r="K2" t="s">
        <v>108</v>
      </c>
      <c r="L2" t="s">
        <v>109</v>
      </c>
      <c r="M2" t="s">
        <v>110</v>
      </c>
      <c r="N2" t="s">
        <v>111</v>
      </c>
      <c r="O2" t="s">
        <v>112</v>
      </c>
      <c r="P2" t="s">
        <v>113</v>
      </c>
      <c r="Q2" t="s">
        <v>114</v>
      </c>
      <c r="R2" t="s">
        <v>115</v>
      </c>
      <c r="S2" t="s">
        <v>116</v>
      </c>
      <c r="T2" t="s">
        <v>117</v>
      </c>
      <c r="U2" t="s">
        <v>118</v>
      </c>
      <c r="V2" t="s">
        <v>119</v>
      </c>
      <c r="W2" t="s">
        <v>120</v>
      </c>
      <c r="X2" t="s">
        <v>121</v>
      </c>
      <c r="Y2" t="s">
        <v>122</v>
      </c>
      <c r="Z2" t="s">
        <v>123</v>
      </c>
      <c r="AA2" t="s">
        <v>124</v>
      </c>
      <c r="AB2" t="s">
        <v>125</v>
      </c>
    </row>
    <row r="3" spans="1:28" x14ac:dyDescent="0.2">
      <c r="A3">
        <v>-3.2404956150056459E-2</v>
      </c>
      <c r="B3">
        <v>-0.29382865698219651</v>
      </c>
      <c r="C3">
        <v>-0.33674715381412318</v>
      </c>
      <c r="D3">
        <v>-0.35919246635358709</v>
      </c>
      <c r="E3">
        <v>-0.10925667854554423</v>
      </c>
      <c r="F3">
        <v>-0.34138674639932781</v>
      </c>
      <c r="G3">
        <v>-0.2334423967947363</v>
      </c>
      <c r="H3">
        <v>9.0743155214912441E-2</v>
      </c>
      <c r="I3">
        <v>0.22726426243530143</v>
      </c>
      <c r="J3">
        <v>9.9617413259772733E-2</v>
      </c>
      <c r="K3">
        <v>9.307902160640652E-2</v>
      </c>
      <c r="L3">
        <v>7.6917545705463441E-2</v>
      </c>
      <c r="M3">
        <v>0.11199551395609925</v>
      </c>
      <c r="N3">
        <v>6.2415023674459821E-2</v>
      </c>
      <c r="O3">
        <v>-0.22598989260067284</v>
      </c>
      <c r="P3">
        <v>-0.17148610259592345</v>
      </c>
      <c r="Q3">
        <v>-0.28157097333072167</v>
      </c>
      <c r="R3">
        <v>-0.1592907045242043</v>
      </c>
      <c r="S3">
        <v>-0.28536284629655123</v>
      </c>
      <c r="T3">
        <v>-8.4444570923908432E-2</v>
      </c>
      <c r="U3">
        <v>-0.23154544172867536</v>
      </c>
      <c r="V3">
        <v>-0.22421207859151368</v>
      </c>
      <c r="W3">
        <v>-0.10495481243827112</v>
      </c>
      <c r="X3">
        <v>-0.13771560558011245</v>
      </c>
      <c r="Y3">
        <v>-0.20722864364383195</v>
      </c>
      <c r="Z3">
        <v>-0.23881980175365822</v>
      </c>
      <c r="AA3">
        <v>5.0615913460240164E-2</v>
      </c>
      <c r="AB3">
        <v>-0.13117125320670786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3</vt:i4>
      </vt:variant>
    </vt:vector>
  </HeadingPairs>
  <TitlesOfParts>
    <vt:vector size="6" baseType="lpstr">
      <vt:lpstr>flows_vix</vt:lpstr>
      <vt:lpstr>Sheet1</vt:lpstr>
      <vt:lpstr>correlations_vix</vt:lpstr>
      <vt:lpstr>Chart1</vt:lpstr>
      <vt:lpstr>Chart2</vt:lpstr>
      <vt:lpstr>Chart3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 Passari</dc:creator>
  <cp:lastModifiedBy>Microsoft Office User</cp:lastModifiedBy>
  <dcterms:created xsi:type="dcterms:W3CDTF">2013-07-16T16:43:24Z</dcterms:created>
  <dcterms:modified xsi:type="dcterms:W3CDTF">2017-12-20T15:46:46Z</dcterms:modified>
</cp:coreProperties>
</file>